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лот2 гбу северный\"/>
    </mc:Choice>
  </mc:AlternateContent>
  <xr:revisionPtr revIDLastSave="0" documentId="13_ncr:1_{AB0858AF-E638-47E7-985E-3418C93FE4CA}" xr6:coauthVersionLast="47" xr6:coauthVersionMax="47" xr10:uidLastSave="{00000000-0000-0000-0000-000000000000}"/>
  <bookViews>
    <workbookView xWindow="57480" yWindow="1395" windowWidth="29040" windowHeight="15720" xr2:uid="{06D47BED-6D09-4C5E-8955-D26265B02CE3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доп.67'!$34:$34</definedName>
    <definedName name="_xlnm.Print_Area" localSheetId="0">'Смета по ТСН-2001(с доп.67'!$A$1:$K$182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0" i="6" l="1"/>
  <c r="H177" i="6"/>
  <c r="C180" i="6"/>
  <c r="C177" i="6"/>
  <c r="H174" i="6"/>
  <c r="C174" i="6"/>
  <c r="H173" i="6"/>
  <c r="C173" i="6"/>
  <c r="H172" i="6"/>
  <c r="C172" i="6"/>
  <c r="J29" i="6"/>
  <c r="J26" i="6"/>
  <c r="J25" i="6"/>
  <c r="J24" i="6"/>
  <c r="J23" i="6"/>
  <c r="J22" i="6"/>
  <c r="J21" i="6"/>
  <c r="I29" i="6"/>
  <c r="I27" i="6"/>
  <c r="I26" i="6"/>
  <c r="I25" i="6"/>
  <c r="I21" i="6" s="1"/>
  <c r="I24" i="6"/>
  <c r="I23" i="6"/>
  <c r="I22" i="6"/>
  <c r="I171" i="6"/>
  <c r="J171" i="6"/>
  <c r="I170" i="6"/>
  <c r="J170" i="6"/>
  <c r="A169" i="6"/>
  <c r="I167" i="6"/>
  <c r="J167" i="6"/>
  <c r="I166" i="6"/>
  <c r="J166" i="6"/>
  <c r="A165" i="6"/>
  <c r="I163" i="6"/>
  <c r="J163" i="6"/>
  <c r="I162" i="6"/>
  <c r="J162" i="6"/>
  <c r="A161" i="6"/>
  <c r="H157" i="6"/>
  <c r="J157" i="6"/>
  <c r="K155" i="6"/>
  <c r="P158" i="6" s="1"/>
  <c r="J161" i="6" s="1"/>
  <c r="J155" i="6"/>
  <c r="I155" i="6"/>
  <c r="O158" i="6" s="1"/>
  <c r="H161" i="6" s="1"/>
  <c r="H155" i="6"/>
  <c r="G155" i="6"/>
  <c r="F155" i="6"/>
  <c r="V154" i="6"/>
  <c r="T154" i="6"/>
  <c r="R154" i="6"/>
  <c r="U154" i="6"/>
  <c r="S154" i="6"/>
  <c r="Q154" i="6"/>
  <c r="E154" i="6"/>
  <c r="D154" i="6"/>
  <c r="B154" i="6"/>
  <c r="A153" i="6"/>
  <c r="I151" i="6"/>
  <c r="J151" i="6"/>
  <c r="I150" i="6"/>
  <c r="J150" i="6"/>
  <c r="A149" i="6"/>
  <c r="O146" i="6"/>
  <c r="H149" i="6" s="1"/>
  <c r="H145" i="6"/>
  <c r="H144" i="6"/>
  <c r="P146" i="6"/>
  <c r="J149" i="6" s="1"/>
  <c r="J145" i="6"/>
  <c r="J144" i="6"/>
  <c r="K143" i="6"/>
  <c r="J143" i="6"/>
  <c r="I143" i="6"/>
  <c r="H143" i="6"/>
  <c r="G143" i="6"/>
  <c r="F143" i="6"/>
  <c r="V142" i="6"/>
  <c r="T142" i="6"/>
  <c r="R142" i="6"/>
  <c r="U142" i="6"/>
  <c r="S142" i="6"/>
  <c r="Q142" i="6"/>
  <c r="E142" i="6"/>
  <c r="D142" i="6"/>
  <c r="B142" i="6"/>
  <c r="A141" i="6"/>
  <c r="I139" i="6"/>
  <c r="J139" i="6"/>
  <c r="I138" i="6"/>
  <c r="J138" i="6"/>
  <c r="A137" i="6"/>
  <c r="H133" i="6"/>
  <c r="J133" i="6"/>
  <c r="I131" i="6"/>
  <c r="H131" i="6"/>
  <c r="G131" i="6"/>
  <c r="E131" i="6"/>
  <c r="K130" i="6"/>
  <c r="J130" i="6"/>
  <c r="I130" i="6"/>
  <c r="O134" i="6" s="1"/>
  <c r="E130" i="6"/>
  <c r="J129" i="6"/>
  <c r="I129" i="6"/>
  <c r="E129" i="6"/>
  <c r="K128" i="6"/>
  <c r="P134" i="6" s="1"/>
  <c r="J128" i="6"/>
  <c r="I128" i="6"/>
  <c r="H132" i="6" s="1"/>
  <c r="H128" i="6"/>
  <c r="G128" i="6"/>
  <c r="F128" i="6"/>
  <c r="V127" i="6"/>
  <c r="T127" i="6"/>
  <c r="R127" i="6"/>
  <c r="K129" i="6" s="1"/>
  <c r="U127" i="6"/>
  <c r="S127" i="6"/>
  <c r="Q127" i="6"/>
  <c r="E127" i="6"/>
  <c r="D127" i="6"/>
  <c r="B127" i="6"/>
  <c r="H124" i="6"/>
  <c r="J124" i="6"/>
  <c r="J122" i="6"/>
  <c r="E122" i="6"/>
  <c r="K121" i="6"/>
  <c r="J121" i="6"/>
  <c r="I121" i="6"/>
  <c r="H121" i="6"/>
  <c r="G121" i="6"/>
  <c r="F121" i="6"/>
  <c r="K120" i="6"/>
  <c r="J123" i="6" s="1"/>
  <c r="J120" i="6"/>
  <c r="I120" i="6"/>
  <c r="H120" i="6"/>
  <c r="G120" i="6"/>
  <c r="F120" i="6"/>
  <c r="V119" i="6"/>
  <c r="K122" i="6" s="1"/>
  <c r="P125" i="6" s="1"/>
  <c r="T119" i="6"/>
  <c r="R119" i="6"/>
  <c r="U119" i="6"/>
  <c r="I122" i="6" s="1"/>
  <c r="S119" i="6"/>
  <c r="Q119" i="6"/>
  <c r="E119" i="6"/>
  <c r="D119" i="6"/>
  <c r="B119" i="6"/>
  <c r="A118" i="6"/>
  <c r="I116" i="6"/>
  <c r="J116" i="6"/>
  <c r="I115" i="6"/>
  <c r="J115" i="6"/>
  <c r="A114" i="6"/>
  <c r="H110" i="6"/>
  <c r="J110" i="6"/>
  <c r="I108" i="6"/>
  <c r="H108" i="6"/>
  <c r="G108" i="6"/>
  <c r="E108" i="6"/>
  <c r="K107" i="6"/>
  <c r="J107" i="6"/>
  <c r="I107" i="6"/>
  <c r="E107" i="6"/>
  <c r="J106" i="6"/>
  <c r="E106" i="6"/>
  <c r="J105" i="6"/>
  <c r="E105" i="6"/>
  <c r="K104" i="6"/>
  <c r="J104" i="6"/>
  <c r="H104" i="6"/>
  <c r="I104" i="6"/>
  <c r="F104" i="6"/>
  <c r="V104" i="6"/>
  <c r="T104" i="6"/>
  <c r="R104" i="6"/>
  <c r="U104" i="6"/>
  <c r="S104" i="6"/>
  <c r="Q104" i="6"/>
  <c r="E104" i="6"/>
  <c r="D104" i="6"/>
  <c r="B104" i="6"/>
  <c r="K103" i="6"/>
  <c r="J103" i="6"/>
  <c r="I103" i="6"/>
  <c r="H103" i="6"/>
  <c r="G103" i="6"/>
  <c r="F103" i="6"/>
  <c r="K102" i="6"/>
  <c r="J102" i="6"/>
  <c r="I102" i="6"/>
  <c r="H102" i="6"/>
  <c r="G102" i="6"/>
  <c r="F102" i="6"/>
  <c r="K101" i="6"/>
  <c r="P111" i="6" s="1"/>
  <c r="J101" i="6"/>
  <c r="I101" i="6"/>
  <c r="H101" i="6"/>
  <c r="G101" i="6"/>
  <c r="F101" i="6"/>
  <c r="C100" i="6"/>
  <c r="V99" i="6"/>
  <c r="T99" i="6"/>
  <c r="K106" i="6" s="1"/>
  <c r="R99" i="6"/>
  <c r="K105" i="6" s="1"/>
  <c r="U99" i="6"/>
  <c r="S99" i="6"/>
  <c r="I106" i="6" s="1"/>
  <c r="Q99" i="6"/>
  <c r="I105" i="6" s="1"/>
  <c r="O111" i="6" s="1"/>
  <c r="E99" i="6"/>
  <c r="D99" i="6"/>
  <c r="B99" i="6"/>
  <c r="H96" i="6"/>
  <c r="J96" i="6"/>
  <c r="I94" i="6"/>
  <c r="H94" i="6"/>
  <c r="G94" i="6"/>
  <c r="E94" i="6"/>
  <c r="J93" i="6"/>
  <c r="E93" i="6"/>
  <c r="J92" i="6"/>
  <c r="E92" i="6"/>
  <c r="K91" i="6"/>
  <c r="J91" i="6"/>
  <c r="E91" i="6"/>
  <c r="K90" i="6"/>
  <c r="J90" i="6"/>
  <c r="H90" i="6"/>
  <c r="I90" i="6"/>
  <c r="F90" i="6"/>
  <c r="V90" i="6"/>
  <c r="T90" i="6"/>
  <c r="R90" i="6"/>
  <c r="U90" i="6"/>
  <c r="S90" i="6"/>
  <c r="Q90" i="6"/>
  <c r="I91" i="6" s="1"/>
  <c r="E90" i="6"/>
  <c r="D90" i="6"/>
  <c r="B90" i="6"/>
  <c r="K89" i="6"/>
  <c r="J89" i="6"/>
  <c r="I89" i="6"/>
  <c r="H89" i="6"/>
  <c r="G89" i="6"/>
  <c r="F89" i="6"/>
  <c r="K88" i="6"/>
  <c r="J88" i="6"/>
  <c r="I88" i="6"/>
  <c r="H88" i="6"/>
  <c r="G88" i="6"/>
  <c r="F88" i="6"/>
  <c r="K87" i="6"/>
  <c r="J87" i="6"/>
  <c r="I87" i="6"/>
  <c r="H87" i="6"/>
  <c r="G87" i="6"/>
  <c r="F87" i="6"/>
  <c r="K86" i="6"/>
  <c r="J86" i="6"/>
  <c r="I86" i="6"/>
  <c r="H86" i="6"/>
  <c r="G86" i="6"/>
  <c r="F86" i="6"/>
  <c r="C85" i="6"/>
  <c r="V84" i="6"/>
  <c r="K93" i="6" s="1"/>
  <c r="T84" i="6"/>
  <c r="K92" i="6" s="1"/>
  <c r="R84" i="6"/>
  <c r="U84" i="6"/>
  <c r="I93" i="6" s="1"/>
  <c r="S84" i="6"/>
  <c r="I92" i="6" s="1"/>
  <c r="Q84" i="6"/>
  <c r="E84" i="6"/>
  <c r="D84" i="6"/>
  <c r="B84" i="6"/>
  <c r="H81" i="6"/>
  <c r="J81" i="6"/>
  <c r="I79" i="6"/>
  <c r="H79" i="6"/>
  <c r="G79" i="6"/>
  <c r="E79" i="6"/>
  <c r="J78" i="6"/>
  <c r="E78" i="6"/>
  <c r="K77" i="6"/>
  <c r="J77" i="6"/>
  <c r="E77" i="6"/>
  <c r="K76" i="6"/>
  <c r="J76" i="6"/>
  <c r="H76" i="6"/>
  <c r="I76" i="6"/>
  <c r="F76" i="6"/>
  <c r="V76" i="6"/>
  <c r="T76" i="6"/>
  <c r="R76" i="6"/>
  <c r="U76" i="6"/>
  <c r="S76" i="6"/>
  <c r="I78" i="6" s="1"/>
  <c r="Q76" i="6"/>
  <c r="I77" i="6" s="1"/>
  <c r="E76" i="6"/>
  <c r="D76" i="6"/>
  <c r="B76" i="6"/>
  <c r="K75" i="6"/>
  <c r="J75" i="6"/>
  <c r="I75" i="6"/>
  <c r="H75" i="6"/>
  <c r="G75" i="6"/>
  <c r="F75" i="6"/>
  <c r="K74" i="6"/>
  <c r="P82" i="6" s="1"/>
  <c r="J74" i="6"/>
  <c r="I74" i="6"/>
  <c r="H74" i="6"/>
  <c r="G74" i="6"/>
  <c r="F74" i="6"/>
  <c r="C73" i="6"/>
  <c r="V72" i="6"/>
  <c r="T72" i="6"/>
  <c r="K78" i="6" s="1"/>
  <c r="R72" i="6"/>
  <c r="U72" i="6"/>
  <c r="S72" i="6"/>
  <c r="Q72" i="6"/>
  <c r="E72" i="6"/>
  <c r="D72" i="6"/>
  <c r="B72" i="6"/>
  <c r="H69" i="6"/>
  <c r="J69" i="6"/>
  <c r="I67" i="6"/>
  <c r="H67" i="6"/>
  <c r="G67" i="6"/>
  <c r="E67" i="6"/>
  <c r="J66" i="6"/>
  <c r="E66" i="6"/>
  <c r="K65" i="6"/>
  <c r="J65" i="6"/>
  <c r="E65" i="6"/>
  <c r="K64" i="6"/>
  <c r="J64" i="6"/>
  <c r="H64" i="6"/>
  <c r="I64" i="6"/>
  <c r="F64" i="6"/>
  <c r="V64" i="6"/>
  <c r="T64" i="6"/>
  <c r="R64" i="6"/>
  <c r="U64" i="6"/>
  <c r="S64" i="6"/>
  <c r="I66" i="6" s="1"/>
  <c r="Q64" i="6"/>
  <c r="I65" i="6" s="1"/>
  <c r="E64" i="6"/>
  <c r="D64" i="6"/>
  <c r="B64" i="6"/>
  <c r="K63" i="6"/>
  <c r="J63" i="6"/>
  <c r="I63" i="6"/>
  <c r="H63" i="6"/>
  <c r="G63" i="6"/>
  <c r="F63" i="6"/>
  <c r="K62" i="6"/>
  <c r="J62" i="6"/>
  <c r="I62" i="6"/>
  <c r="H62" i="6"/>
  <c r="G62" i="6"/>
  <c r="F62" i="6"/>
  <c r="K61" i="6"/>
  <c r="J61" i="6"/>
  <c r="I61" i="6"/>
  <c r="H61" i="6"/>
  <c r="G61" i="6"/>
  <c r="F61" i="6"/>
  <c r="C60" i="6"/>
  <c r="V59" i="6"/>
  <c r="T59" i="6"/>
  <c r="K66" i="6" s="1"/>
  <c r="P70" i="6" s="1"/>
  <c r="R59" i="6"/>
  <c r="U59" i="6"/>
  <c r="S59" i="6"/>
  <c r="Q59" i="6"/>
  <c r="E59" i="6"/>
  <c r="D59" i="6"/>
  <c r="B59" i="6"/>
  <c r="A58" i="6"/>
  <c r="I56" i="6"/>
  <c r="J56" i="6"/>
  <c r="I55" i="6"/>
  <c r="J55" i="6"/>
  <c r="A54" i="6"/>
  <c r="H50" i="6"/>
  <c r="J50" i="6"/>
  <c r="I48" i="6"/>
  <c r="H48" i="6"/>
  <c r="G48" i="6"/>
  <c r="E48" i="6"/>
  <c r="J47" i="6"/>
  <c r="E47" i="6"/>
  <c r="J46" i="6"/>
  <c r="E46" i="6"/>
  <c r="K45" i="6"/>
  <c r="J45" i="6"/>
  <c r="E45" i="6"/>
  <c r="K44" i="6"/>
  <c r="J44" i="6"/>
  <c r="H44" i="6"/>
  <c r="I44" i="6"/>
  <c r="F44" i="6"/>
  <c r="V44" i="6"/>
  <c r="T44" i="6"/>
  <c r="R44" i="6"/>
  <c r="U44" i="6"/>
  <c r="I47" i="6" s="1"/>
  <c r="S44" i="6"/>
  <c r="I46" i="6" s="1"/>
  <c r="Q44" i="6"/>
  <c r="I45" i="6" s="1"/>
  <c r="E44" i="6"/>
  <c r="D44" i="6"/>
  <c r="B44" i="6"/>
  <c r="K43" i="6"/>
  <c r="J43" i="6"/>
  <c r="I43" i="6"/>
  <c r="H43" i="6"/>
  <c r="G43" i="6"/>
  <c r="F43" i="6"/>
  <c r="K42" i="6"/>
  <c r="P51" i="6" s="1"/>
  <c r="J42" i="6"/>
  <c r="I42" i="6"/>
  <c r="H42" i="6"/>
  <c r="G42" i="6"/>
  <c r="F42" i="6"/>
  <c r="K41" i="6"/>
  <c r="J41" i="6"/>
  <c r="I41" i="6"/>
  <c r="H41" i="6"/>
  <c r="G41" i="6"/>
  <c r="F41" i="6"/>
  <c r="C40" i="6"/>
  <c r="V39" i="6"/>
  <c r="K47" i="6" s="1"/>
  <c r="T39" i="6"/>
  <c r="K46" i="6" s="1"/>
  <c r="R39" i="6"/>
  <c r="U39" i="6"/>
  <c r="S39" i="6"/>
  <c r="Q39" i="6"/>
  <c r="E39" i="6"/>
  <c r="D39" i="6"/>
  <c r="B39" i="6"/>
  <c r="A38" i="6"/>
  <c r="A36" i="6"/>
  <c r="A18" i="6"/>
  <c r="A13" i="6"/>
  <c r="G6" i="6"/>
  <c r="B6" i="6"/>
  <c r="A1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X5" i="3" s="1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X8" i="3" s="1"/>
  <c r="CY8" i="3"/>
  <c r="CZ8" i="3"/>
  <c r="DA8" i="3"/>
  <c r="DB8" i="3"/>
  <c r="DC8" i="3"/>
  <c r="A9" i="3"/>
  <c r="Y9" i="3"/>
  <c r="CX9" i="3" s="1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U14" i="3"/>
  <c r="CX14" i="3"/>
  <c r="CY14" i="3"/>
  <c r="CZ14" i="3"/>
  <c r="DB14" i="3" s="1"/>
  <c r="DA14" i="3"/>
  <c r="DC14" i="3"/>
  <c r="DI14" i="3"/>
  <c r="DJ14" i="3" s="1"/>
  <c r="A15" i="3"/>
  <c r="Y15" i="3"/>
  <c r="CY15" i="3"/>
  <c r="CZ15" i="3"/>
  <c r="DA15" i="3"/>
  <c r="DB15" i="3"/>
  <c r="DC15" i="3"/>
  <c r="A16" i="3"/>
  <c r="Y16" i="3"/>
  <c r="CX16" i="3"/>
  <c r="CY16" i="3"/>
  <c r="CZ16" i="3"/>
  <c r="DA16" i="3"/>
  <c r="DB16" i="3"/>
  <c r="DC16" i="3"/>
  <c r="A17" i="3"/>
  <c r="Y17" i="3"/>
  <c r="CV17" i="3" s="1"/>
  <c r="CU17" i="3"/>
  <c r="CX17" i="3"/>
  <c r="CY17" i="3"/>
  <c r="CZ17" i="3"/>
  <c r="DB17" i="3" s="1"/>
  <c r="DA17" i="3"/>
  <c r="DC17" i="3"/>
  <c r="A18" i="3"/>
  <c r="Y18" i="3"/>
  <c r="CW18" i="3"/>
  <c r="CX18" i="3"/>
  <c r="CY18" i="3"/>
  <c r="CZ18" i="3"/>
  <c r="DB18" i="3" s="1"/>
  <c r="DA18" i="3"/>
  <c r="DC18" i="3"/>
  <c r="A19" i="3"/>
  <c r="Y19" i="3"/>
  <c r="CX19" i="3" s="1"/>
  <c r="CY19" i="3"/>
  <c r="CZ19" i="3"/>
  <c r="DB19" i="3" s="1"/>
  <c r="DA19" i="3"/>
  <c r="DC19" i="3"/>
  <c r="A20" i="3"/>
  <c r="Y20" i="3"/>
  <c r="CX20" i="3" s="1"/>
  <c r="CY20" i="3"/>
  <c r="CZ20" i="3"/>
  <c r="DB20" i="3" s="1"/>
  <c r="DA20" i="3"/>
  <c r="DC20" i="3"/>
  <c r="DF20" i="3"/>
  <c r="DJ20" i="3" s="1"/>
  <c r="DH20" i="3"/>
  <c r="A21" i="3"/>
  <c r="Y21" i="3"/>
  <c r="CU21" i="3"/>
  <c r="CY21" i="3"/>
  <c r="CZ21" i="3"/>
  <c r="DB21" i="3" s="1"/>
  <c r="DA21" i="3"/>
  <c r="DC21" i="3"/>
  <c r="A22" i="3"/>
  <c r="Y22" i="3"/>
  <c r="CW22" i="3" s="1"/>
  <c r="CY22" i="3"/>
  <c r="CZ22" i="3"/>
  <c r="DA22" i="3"/>
  <c r="DB22" i="3"/>
  <c r="DC22" i="3"/>
  <c r="A23" i="3"/>
  <c r="Y23" i="3"/>
  <c r="CX23" i="3" s="1"/>
  <c r="CY23" i="3"/>
  <c r="CZ23" i="3"/>
  <c r="DB23" i="3" s="1"/>
  <c r="DA23" i="3"/>
  <c r="DC23" i="3"/>
  <c r="A24" i="3"/>
  <c r="Y24" i="3"/>
  <c r="CX24" i="3" s="1"/>
  <c r="CY24" i="3"/>
  <c r="CZ24" i="3"/>
  <c r="DA24" i="3"/>
  <c r="DB24" i="3"/>
  <c r="DC24" i="3"/>
  <c r="DF24" i="3"/>
  <c r="DJ24" i="3" s="1"/>
  <c r="DH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X39" i="3"/>
  <c r="CY39" i="3"/>
  <c r="CZ39" i="3"/>
  <c r="DB39" i="3" s="1"/>
  <c r="DA39" i="3"/>
  <c r="DC39" i="3"/>
  <c r="DI39" i="3"/>
  <c r="A40" i="3"/>
  <c r="Y40" i="3"/>
  <c r="CX40" i="3" s="1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X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X48" i="3" s="1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X51" i="3" s="1"/>
  <c r="CY51" i="3"/>
  <c r="CZ51" i="3"/>
  <c r="DA51" i="3"/>
  <c r="DB51" i="3"/>
  <c r="DC51" i="3"/>
  <c r="A52" i="3"/>
  <c r="Y52" i="3"/>
  <c r="CX52" i="3" s="1"/>
  <c r="CW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X54" i="3" s="1"/>
  <c r="CY54" i="3"/>
  <c r="CZ54" i="3"/>
  <c r="DA54" i="3"/>
  <c r="DB54" i="3"/>
  <c r="DC54" i="3"/>
  <c r="A55" i="3"/>
  <c r="Y55" i="3"/>
  <c r="CX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X57" i="3" s="1"/>
  <c r="CY57" i="3"/>
  <c r="CZ57" i="3"/>
  <c r="DB57" i="3" s="1"/>
  <c r="DA57" i="3"/>
  <c r="DC57" i="3"/>
  <c r="A58" i="3"/>
  <c r="Y58" i="3"/>
  <c r="CX58" i="3"/>
  <c r="CY58" i="3"/>
  <c r="CZ58" i="3"/>
  <c r="DB58" i="3" s="1"/>
  <c r="DA58" i="3"/>
  <c r="DC58" i="3"/>
  <c r="A59" i="3"/>
  <c r="Y59" i="3"/>
  <c r="CX59" i="3" s="1"/>
  <c r="CY59" i="3"/>
  <c r="CZ59" i="3"/>
  <c r="DB59" i="3" s="1"/>
  <c r="DA59" i="3"/>
  <c r="DC59" i="3"/>
  <c r="DF59" i="3"/>
  <c r="DJ59" i="3" s="1"/>
  <c r="DH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W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X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U73" i="3"/>
  <c r="CV73" i="3"/>
  <c r="CX73" i="3"/>
  <c r="CY73" i="3"/>
  <c r="CZ73" i="3"/>
  <c r="DB73" i="3" s="1"/>
  <c r="DA73" i="3"/>
  <c r="DC73" i="3"/>
  <c r="DG73" i="3"/>
  <c r="DH73" i="3"/>
  <c r="A74" i="3"/>
  <c r="Y74" i="3"/>
  <c r="CX74" i="3" s="1"/>
  <c r="CW74" i="3"/>
  <c r="CY74" i="3"/>
  <c r="CZ74" i="3"/>
  <c r="DB74" i="3" s="1"/>
  <c r="DA74" i="3"/>
  <c r="DC74" i="3"/>
  <c r="DF74" i="3"/>
  <c r="DH74" i="3"/>
  <c r="A75" i="3"/>
  <c r="Y75" i="3"/>
  <c r="CX75" i="3" s="1"/>
  <c r="CW75" i="3"/>
  <c r="CY75" i="3"/>
  <c r="CZ75" i="3"/>
  <c r="DA75" i="3"/>
  <c r="DB75" i="3"/>
  <c r="DC75" i="3"/>
  <c r="DF75" i="3"/>
  <c r="DG75" i="3"/>
  <c r="DJ75" i="3" s="1"/>
  <c r="DH75" i="3"/>
  <c r="DI75" i="3"/>
  <c r="A76" i="3"/>
  <c r="Y76" i="3"/>
  <c r="CX76" i="3" s="1"/>
  <c r="DI76" i="3" s="1"/>
  <c r="CW76" i="3"/>
  <c r="CY76" i="3"/>
  <c r="CZ76" i="3"/>
  <c r="DA76" i="3"/>
  <c r="DB76" i="3"/>
  <c r="DC76" i="3"/>
  <c r="DF76" i="3"/>
  <c r="DG76" i="3"/>
  <c r="DJ76" i="3" s="1"/>
  <c r="DH76" i="3"/>
  <c r="A77" i="3"/>
  <c r="Y77" i="3"/>
  <c r="CW77" i="3"/>
  <c r="CX77" i="3"/>
  <c r="DH77" i="3" s="1"/>
  <c r="CY77" i="3"/>
  <c r="CZ77" i="3"/>
  <c r="DB77" i="3" s="1"/>
  <c r="DA77" i="3"/>
  <c r="DC77" i="3"/>
  <c r="DF77" i="3"/>
  <c r="DG77" i="3"/>
  <c r="DJ77" i="3" s="1"/>
  <c r="A78" i="3"/>
  <c r="Y78" i="3"/>
  <c r="CX78" i="3" s="1"/>
  <c r="CY78" i="3"/>
  <c r="CZ78" i="3"/>
  <c r="DA78" i="3"/>
  <c r="DB78" i="3"/>
  <c r="DC78" i="3"/>
  <c r="DF78" i="3"/>
  <c r="DJ78" i="3" s="1"/>
  <c r="DH78" i="3"/>
  <c r="A79" i="3"/>
  <c r="Y79" i="3"/>
  <c r="CX79" i="3"/>
  <c r="CY79" i="3"/>
  <c r="CZ79" i="3"/>
  <c r="DB79" i="3" s="1"/>
  <c r="DA79" i="3"/>
  <c r="DC79" i="3"/>
  <c r="A80" i="3"/>
  <c r="Y80" i="3"/>
  <c r="CU80" i="3"/>
  <c r="CV80" i="3"/>
  <c r="CX80" i="3"/>
  <c r="CY80" i="3"/>
  <c r="CZ80" i="3"/>
  <c r="DA80" i="3"/>
  <c r="DB80" i="3"/>
  <c r="DC80" i="3"/>
  <c r="A81" i="3"/>
  <c r="Y81" i="3"/>
  <c r="CW81" i="3" s="1"/>
  <c r="CX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X84" i="3" s="1"/>
  <c r="CW84" i="3"/>
  <c r="CY84" i="3"/>
  <c r="CZ84" i="3"/>
  <c r="DA84" i="3"/>
  <c r="DB84" i="3"/>
  <c r="DC84" i="3"/>
  <c r="DF84" i="3"/>
  <c r="A85" i="3"/>
  <c r="Y85" i="3"/>
  <c r="CX85" i="3"/>
  <c r="CY85" i="3"/>
  <c r="CZ85" i="3"/>
  <c r="DA85" i="3"/>
  <c r="DB85" i="3"/>
  <c r="DC85" i="3"/>
  <c r="DG85" i="3"/>
  <c r="DI85" i="3"/>
  <c r="A86" i="3"/>
  <c r="Y86" i="3"/>
  <c r="CX86" i="3"/>
  <c r="DG86" i="3" s="1"/>
  <c r="CY86" i="3"/>
  <c r="CZ86" i="3"/>
  <c r="DB86" i="3" s="1"/>
  <c r="DA86" i="3"/>
  <c r="DC86" i="3"/>
  <c r="DF86" i="3"/>
  <c r="DJ86" i="3" s="1"/>
  <c r="DH86" i="3"/>
  <c r="DI86" i="3"/>
  <c r="A87" i="3"/>
  <c r="Y87" i="3"/>
  <c r="CU87" i="3"/>
  <c r="CV87" i="3"/>
  <c r="CX87" i="3"/>
  <c r="DG87" i="3" s="1"/>
  <c r="CY87" i="3"/>
  <c r="CZ87" i="3"/>
  <c r="DB87" i="3" s="1"/>
  <c r="DA87" i="3"/>
  <c r="DC87" i="3"/>
  <c r="DF87" i="3"/>
  <c r="DH87" i="3"/>
  <c r="DI87" i="3"/>
  <c r="DJ87" i="3"/>
  <c r="A88" i="3"/>
  <c r="Y88" i="3"/>
  <c r="CX88" i="3" s="1"/>
  <c r="CW88" i="3"/>
  <c r="CY88" i="3"/>
  <c r="CZ88" i="3"/>
  <c r="DA88" i="3"/>
  <c r="DB88" i="3"/>
  <c r="DC88" i="3"/>
  <c r="DF88" i="3"/>
  <c r="DG88" i="3"/>
  <c r="DJ88" i="3" s="1"/>
  <c r="DH88" i="3"/>
  <c r="DI88" i="3"/>
  <c r="A89" i="3"/>
  <c r="Y89" i="3"/>
  <c r="CX89" i="3"/>
  <c r="CY89" i="3"/>
  <c r="CZ89" i="3"/>
  <c r="DB89" i="3" s="1"/>
  <c r="DA89" i="3"/>
  <c r="DC89" i="3"/>
  <c r="DH89" i="3"/>
  <c r="A90" i="3"/>
  <c r="Y90" i="3"/>
  <c r="CU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X92" i="3"/>
  <c r="CY92" i="3"/>
  <c r="CZ92" i="3"/>
  <c r="DA92" i="3"/>
  <c r="DB92" i="3"/>
  <c r="DC92" i="3"/>
  <c r="DF92" i="3"/>
  <c r="DJ92" i="3" s="1"/>
  <c r="A93" i="3"/>
  <c r="Y93" i="3"/>
  <c r="CU93" i="3"/>
  <c r="CV93" i="3"/>
  <c r="CX93" i="3"/>
  <c r="CY93" i="3"/>
  <c r="CZ93" i="3"/>
  <c r="DB93" i="3" s="1"/>
  <c r="DA93" i="3"/>
  <c r="DC93" i="3"/>
  <c r="A94" i="3"/>
  <c r="Y94" i="3"/>
  <c r="CX94" i="3" s="1"/>
  <c r="CW94" i="3"/>
  <c r="CY94" i="3"/>
  <c r="CZ94" i="3"/>
  <c r="DA94" i="3"/>
  <c r="DB94" i="3"/>
  <c r="DC94" i="3"/>
  <c r="DF94" i="3"/>
  <c r="DG94" i="3"/>
  <c r="DJ94" i="3" s="1"/>
  <c r="DH94" i="3"/>
  <c r="DI94" i="3"/>
  <c r="A95" i="3"/>
  <c r="Y95" i="3"/>
  <c r="CX95" i="3"/>
  <c r="CY95" i="3"/>
  <c r="CZ95" i="3"/>
  <c r="DB95" i="3" s="1"/>
  <c r="DA95" i="3"/>
  <c r="DC95" i="3"/>
  <c r="A96" i="3"/>
  <c r="Y96" i="3"/>
  <c r="CU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X98" i="3" s="1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X112" i="3" s="1"/>
  <c r="CY112" i="3"/>
  <c r="CZ112" i="3"/>
  <c r="DA112" i="3"/>
  <c r="DB112" i="3"/>
  <c r="DC112" i="3"/>
  <c r="A113" i="3"/>
  <c r="Y113" i="3"/>
  <c r="CU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X134" i="3" s="1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X136" i="3" s="1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U142" i="3"/>
  <c r="CY142" i="3"/>
  <c r="CZ142" i="3"/>
  <c r="DB142" i="3" s="1"/>
  <c r="DA142" i="3"/>
  <c r="DC142" i="3"/>
  <c r="A143" i="3"/>
  <c r="Y143" i="3"/>
  <c r="CX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W148" i="3"/>
  <c r="CX148" i="3"/>
  <c r="CY148" i="3"/>
  <c r="CZ148" i="3"/>
  <c r="DB148" i="3" s="1"/>
  <c r="DA148" i="3"/>
  <c r="DC148" i="3"/>
  <c r="DF148" i="3"/>
  <c r="DG148" i="3"/>
  <c r="DJ148" i="3" s="1"/>
  <c r="A149" i="3"/>
  <c r="Y149" i="3"/>
  <c r="CV149" i="3" s="1"/>
  <c r="CU149" i="3"/>
  <c r="CY149" i="3"/>
  <c r="CZ149" i="3"/>
  <c r="DA149" i="3"/>
  <c r="DB149" i="3"/>
  <c r="DC149" i="3"/>
  <c r="A150" i="3"/>
  <c r="Y150" i="3"/>
  <c r="CV150" i="3" s="1"/>
  <c r="CU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W153" i="3"/>
  <c r="CX153" i="3"/>
  <c r="CY153" i="3"/>
  <c r="CZ153" i="3"/>
  <c r="DA153" i="3"/>
  <c r="DB153" i="3"/>
  <c r="DC153" i="3"/>
  <c r="A154" i="3"/>
  <c r="Y154" i="3"/>
  <c r="CW154" i="3" s="1"/>
  <c r="CX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B156" i="3" s="1"/>
  <c r="DA156" i="3"/>
  <c r="DC156" i="3"/>
  <c r="A157" i="3"/>
  <c r="Y157" i="3"/>
  <c r="CX157" i="3" s="1"/>
  <c r="CW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W159" i="3"/>
  <c r="CX159" i="3"/>
  <c r="CY159" i="3"/>
  <c r="CZ159" i="3"/>
  <c r="DA159" i="3"/>
  <c r="DB159" i="3"/>
  <c r="DC159" i="3"/>
  <c r="DG159" i="3"/>
  <c r="DJ159" i="3" s="1"/>
  <c r="A160" i="3"/>
  <c r="Y160" i="3"/>
  <c r="CY160" i="3"/>
  <c r="CZ160" i="3"/>
  <c r="DA160" i="3"/>
  <c r="DB160" i="3"/>
  <c r="DC160" i="3"/>
  <c r="A161" i="3"/>
  <c r="Y161" i="3"/>
  <c r="CW161" i="3"/>
  <c r="CX161" i="3"/>
  <c r="CY161" i="3"/>
  <c r="CZ161" i="3"/>
  <c r="DB161" i="3" s="1"/>
  <c r="DA161" i="3"/>
  <c r="DC161" i="3"/>
  <c r="A162" i="3"/>
  <c r="Y162" i="3"/>
  <c r="CW162" i="3" s="1"/>
  <c r="CY162" i="3"/>
  <c r="CZ162" i="3"/>
  <c r="DB162" i="3" s="1"/>
  <c r="DA162" i="3"/>
  <c r="DC162" i="3"/>
  <c r="A163" i="3"/>
  <c r="Y163" i="3"/>
  <c r="CX163" i="3" s="1"/>
  <c r="DI163" i="3" s="1"/>
  <c r="CW163" i="3"/>
  <c r="CY163" i="3"/>
  <c r="CZ163" i="3"/>
  <c r="DA163" i="3"/>
  <c r="DB163" i="3"/>
  <c r="DC163" i="3"/>
  <c r="DF163" i="3"/>
  <c r="DG163" i="3"/>
  <c r="DJ163" i="3" s="1"/>
  <c r="DH163" i="3"/>
  <c r="A164" i="3"/>
  <c r="Y164" i="3"/>
  <c r="CY164" i="3"/>
  <c r="CZ164" i="3"/>
  <c r="DA164" i="3"/>
  <c r="DB164" i="3"/>
  <c r="DC164" i="3"/>
  <c r="A165" i="3"/>
  <c r="Y165" i="3"/>
  <c r="CW165" i="3"/>
  <c r="CX165" i="3"/>
  <c r="DI165" i="3" s="1"/>
  <c r="CY165" i="3"/>
  <c r="CZ165" i="3"/>
  <c r="DB165" i="3" s="1"/>
  <c r="DA165" i="3"/>
  <c r="DC165" i="3"/>
  <c r="DF165" i="3"/>
  <c r="DG165" i="3"/>
  <c r="DJ165" i="3" s="1"/>
  <c r="DH165" i="3"/>
  <c r="A166" i="3"/>
  <c r="Y166" i="3"/>
  <c r="CX166" i="3" s="1"/>
  <c r="CY166" i="3"/>
  <c r="CZ166" i="3"/>
  <c r="DB166" i="3" s="1"/>
  <c r="DA166" i="3"/>
  <c r="DC166" i="3"/>
  <c r="DF166" i="3"/>
  <c r="DI166" i="3"/>
  <c r="A167" i="3"/>
  <c r="Y167" i="3"/>
  <c r="CX167" i="3" s="1"/>
  <c r="CY167" i="3"/>
  <c r="CZ167" i="3"/>
  <c r="DB167" i="3" s="1"/>
  <c r="DA167" i="3"/>
  <c r="DC167" i="3"/>
  <c r="DI167" i="3"/>
  <c r="A168" i="3"/>
  <c r="Y168" i="3"/>
  <c r="CY168" i="3"/>
  <c r="CZ168" i="3"/>
  <c r="DB168" i="3" s="1"/>
  <c r="DA168" i="3"/>
  <c r="DC16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BZ26" i="1"/>
  <c r="CC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R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I30" i="1" s="1"/>
  <c r="K28" i="1"/>
  <c r="Q28" i="1"/>
  <c r="AC28" i="1"/>
  <c r="AE28" i="1"/>
  <c r="AF28" i="1"/>
  <c r="AG28" i="1"/>
  <c r="CU28" i="1" s="1"/>
  <c r="T28" i="1" s="1"/>
  <c r="AH28" i="1"/>
  <c r="CV28" i="1" s="1"/>
  <c r="U28" i="1" s="1"/>
  <c r="AI28" i="1"/>
  <c r="CW28" i="1" s="1"/>
  <c r="V28" i="1" s="1"/>
  <c r="AI53" i="1" s="1"/>
  <c r="AJ28" i="1"/>
  <c r="CX28" i="1" s="1"/>
  <c r="W28" i="1" s="1"/>
  <c r="CQ28" i="1"/>
  <c r="FR28" i="1"/>
  <c r="GL28" i="1"/>
  <c r="GO28" i="1"/>
  <c r="CC53" i="1" s="1"/>
  <c r="AT53" i="1" s="1"/>
  <c r="AT26" i="1" s="1"/>
  <c r="GP28" i="1"/>
  <c r="GV28" i="1"/>
  <c r="HC28" i="1"/>
  <c r="GX28" i="1" s="1"/>
  <c r="C29" i="1"/>
  <c r="D29" i="1"/>
  <c r="I29" i="1"/>
  <c r="K29" i="1"/>
  <c r="P29" i="1"/>
  <c r="Q29" i="1"/>
  <c r="R29" i="1"/>
  <c r="U29" i="1"/>
  <c r="AC29" i="1"/>
  <c r="AD29" i="1"/>
  <c r="AE29" i="1"/>
  <c r="AF29" i="1"/>
  <c r="AG29" i="1"/>
  <c r="AH29" i="1"/>
  <c r="AI29" i="1"/>
  <c r="CW29" i="1" s="1"/>
  <c r="V29" i="1" s="1"/>
  <c r="AJ29" i="1"/>
  <c r="CX29" i="1" s="1"/>
  <c r="CQ29" i="1"/>
  <c r="CR29" i="1"/>
  <c r="CS29" i="1"/>
  <c r="CU29" i="1"/>
  <c r="T29" i="1" s="1"/>
  <c r="CV29" i="1"/>
  <c r="FR29" i="1"/>
  <c r="FQ53" i="1" s="1"/>
  <c r="GK29" i="1"/>
  <c r="GL29" i="1"/>
  <c r="GO29" i="1"/>
  <c r="GP29" i="1"/>
  <c r="FV53" i="1" s="1"/>
  <c r="GV29" i="1"/>
  <c r="HC29" i="1" s="1"/>
  <c r="GX29" i="1" s="1"/>
  <c r="R30" i="1"/>
  <c r="GK30" i="1" s="1"/>
  <c r="AC30" i="1"/>
  <c r="AD30" i="1"/>
  <c r="AE30" i="1"/>
  <c r="AF30" i="1"/>
  <c r="AG30" i="1"/>
  <c r="AH30" i="1"/>
  <c r="AI30" i="1"/>
  <c r="AJ30" i="1"/>
  <c r="CT30" i="1"/>
  <c r="CU30" i="1"/>
  <c r="CV30" i="1"/>
  <c r="CW30" i="1"/>
  <c r="V30" i="1" s="1"/>
  <c r="CX30" i="1"/>
  <c r="FR30" i="1"/>
  <c r="GL30" i="1"/>
  <c r="GO30" i="1"/>
  <c r="GP30" i="1"/>
  <c r="GV30" i="1"/>
  <c r="HC30" i="1" s="1"/>
  <c r="GX30" i="1" s="1"/>
  <c r="CJ53" i="1" s="1"/>
  <c r="I31" i="1"/>
  <c r="P31" i="1" s="1"/>
  <c r="AC31" i="1"/>
  <c r="CQ31" i="1" s="1"/>
  <c r="AE31" i="1"/>
  <c r="AF31" i="1"/>
  <c r="AG31" i="1"/>
  <c r="AH31" i="1"/>
  <c r="AI31" i="1"/>
  <c r="AJ31" i="1"/>
  <c r="CX31" i="1" s="1"/>
  <c r="CU31" i="1"/>
  <c r="CV31" i="1"/>
  <c r="CW31" i="1"/>
  <c r="FR31" i="1"/>
  <c r="GL31" i="1"/>
  <c r="GO31" i="1"/>
  <c r="GP31" i="1"/>
  <c r="GV31" i="1"/>
  <c r="HC31" i="1" s="1"/>
  <c r="GX31" i="1" s="1"/>
  <c r="C32" i="1"/>
  <c r="D32" i="1"/>
  <c r="I32" i="1"/>
  <c r="K32" i="1"/>
  <c r="R32" i="1"/>
  <c r="GK32" i="1" s="1"/>
  <c r="AB32" i="1"/>
  <c r="AC32" i="1"/>
  <c r="AD32" i="1"/>
  <c r="AE32" i="1"/>
  <c r="AF32" i="1"/>
  <c r="AG32" i="1"/>
  <c r="AH32" i="1"/>
  <c r="AI32" i="1"/>
  <c r="AJ32" i="1"/>
  <c r="CT32" i="1"/>
  <c r="CU32" i="1"/>
  <c r="T32" i="1" s="1"/>
  <c r="CV32" i="1"/>
  <c r="U32" i="1" s="1"/>
  <c r="CW32" i="1"/>
  <c r="V32" i="1" s="1"/>
  <c r="CX32" i="1"/>
  <c r="FR32" i="1"/>
  <c r="GL32" i="1"/>
  <c r="GO32" i="1"/>
  <c r="GP32" i="1"/>
  <c r="GV32" i="1"/>
  <c r="HC32" i="1"/>
  <c r="GX32" i="1" s="1"/>
  <c r="C33" i="1"/>
  <c r="D33" i="1"/>
  <c r="I33" i="1"/>
  <c r="K33" i="1"/>
  <c r="S33" i="1"/>
  <c r="T33" i="1"/>
  <c r="AC33" i="1"/>
  <c r="AE33" i="1"/>
  <c r="AF33" i="1"/>
  <c r="CT33" i="1" s="1"/>
  <c r="AG33" i="1"/>
  <c r="CU33" i="1" s="1"/>
  <c r="AH33" i="1"/>
  <c r="AI33" i="1"/>
  <c r="AJ33" i="1"/>
  <c r="CQ33" i="1"/>
  <c r="CV33" i="1"/>
  <c r="U33" i="1" s="1"/>
  <c r="CW33" i="1"/>
  <c r="V33" i="1" s="1"/>
  <c r="CX33" i="1"/>
  <c r="W33" i="1" s="1"/>
  <c r="FR33" i="1"/>
  <c r="GL33" i="1"/>
  <c r="GO33" i="1"/>
  <c r="GP33" i="1"/>
  <c r="GV33" i="1"/>
  <c r="HC33" i="1"/>
  <c r="GX33" i="1" s="1"/>
  <c r="I34" i="1"/>
  <c r="P34" i="1"/>
  <c r="AC34" i="1"/>
  <c r="AD34" i="1"/>
  <c r="AE34" i="1"/>
  <c r="AF34" i="1"/>
  <c r="AG34" i="1"/>
  <c r="AH34" i="1"/>
  <c r="AI34" i="1"/>
  <c r="AJ34" i="1"/>
  <c r="CX34" i="1" s="1"/>
  <c r="CQ34" i="1"/>
  <c r="CU34" i="1"/>
  <c r="CV34" i="1"/>
  <c r="CW34" i="1"/>
  <c r="FR34" i="1"/>
  <c r="GL34" i="1"/>
  <c r="GO34" i="1"/>
  <c r="GP34" i="1"/>
  <c r="GV34" i="1"/>
  <c r="HC34" i="1" s="1"/>
  <c r="I35" i="1"/>
  <c r="P35" i="1"/>
  <c r="Q35" i="1"/>
  <c r="CP35" i="1" s="1"/>
  <c r="O35" i="1" s="1"/>
  <c r="R35" i="1"/>
  <c r="GK35" i="1" s="1"/>
  <c r="S35" i="1"/>
  <c r="AC35" i="1"/>
  <c r="AD35" i="1"/>
  <c r="AE35" i="1"/>
  <c r="AF35" i="1"/>
  <c r="CT35" i="1" s="1"/>
  <c r="AG35" i="1"/>
  <c r="AH35" i="1"/>
  <c r="CV35" i="1" s="1"/>
  <c r="U35" i="1" s="1"/>
  <c r="AI35" i="1"/>
  <c r="CW35" i="1" s="1"/>
  <c r="V35" i="1" s="1"/>
  <c r="AJ35" i="1"/>
  <c r="CX35" i="1" s="1"/>
  <c r="W35" i="1" s="1"/>
  <c r="CU35" i="1"/>
  <c r="T35" i="1" s="1"/>
  <c r="FR35" i="1"/>
  <c r="GL35" i="1"/>
  <c r="GO35" i="1"/>
  <c r="GP35" i="1"/>
  <c r="GV35" i="1"/>
  <c r="HC35" i="1"/>
  <c r="GX35" i="1" s="1"/>
  <c r="C36" i="1"/>
  <c r="D36" i="1"/>
  <c r="S36" i="1"/>
  <c r="T36" i="1"/>
  <c r="AC36" i="1"/>
  <c r="P36" i="1" s="1"/>
  <c r="AD36" i="1"/>
  <c r="AE36" i="1"/>
  <c r="R36" i="1" s="1"/>
  <c r="GK36" i="1" s="1"/>
  <c r="AF36" i="1"/>
  <c r="AG36" i="1"/>
  <c r="AH36" i="1"/>
  <c r="AI36" i="1"/>
  <c r="CW36" i="1" s="1"/>
  <c r="V36" i="1" s="1"/>
  <c r="AJ36" i="1"/>
  <c r="CQ36" i="1"/>
  <c r="CR36" i="1"/>
  <c r="CS36" i="1"/>
  <c r="CT36" i="1"/>
  <c r="CU36" i="1"/>
  <c r="CV36" i="1"/>
  <c r="U36" i="1" s="1"/>
  <c r="CX36" i="1"/>
  <c r="W36" i="1" s="1"/>
  <c r="FR36" i="1"/>
  <c r="GL36" i="1"/>
  <c r="GO36" i="1"/>
  <c r="GP36" i="1"/>
  <c r="GV36" i="1"/>
  <c r="HC36" i="1" s="1"/>
  <c r="GX36" i="1" s="1"/>
  <c r="C37" i="1"/>
  <c r="D37" i="1"/>
  <c r="P37" i="1"/>
  <c r="Q37" i="1"/>
  <c r="CP37" i="1" s="1"/>
  <c r="O37" i="1" s="1"/>
  <c r="R37" i="1"/>
  <c r="GK37" i="1" s="1"/>
  <c r="S37" i="1"/>
  <c r="CZ37" i="1" s="1"/>
  <c r="Y37" i="1" s="1"/>
  <c r="U37" i="1"/>
  <c r="V37" i="1"/>
  <c r="AC37" i="1"/>
  <c r="AE37" i="1"/>
  <c r="AD37" i="1" s="1"/>
  <c r="AF37" i="1"/>
  <c r="AG37" i="1"/>
  <c r="CU37" i="1" s="1"/>
  <c r="T37" i="1" s="1"/>
  <c r="AH37" i="1"/>
  <c r="CV37" i="1" s="1"/>
  <c r="AI37" i="1"/>
  <c r="CW37" i="1" s="1"/>
  <c r="AJ37" i="1"/>
  <c r="CX37" i="1" s="1"/>
  <c r="W37" i="1" s="1"/>
  <c r="CQ37" i="1"/>
  <c r="CR37" i="1"/>
  <c r="CS37" i="1"/>
  <c r="CY37" i="1"/>
  <c r="X37" i="1" s="1"/>
  <c r="FR37" i="1"/>
  <c r="GL37" i="1"/>
  <c r="GO37" i="1"/>
  <c r="GP37" i="1"/>
  <c r="GV37" i="1"/>
  <c r="HC37" i="1" s="1"/>
  <c r="GX37" i="1" s="1"/>
  <c r="I38" i="1"/>
  <c r="P38" i="1" s="1"/>
  <c r="AC38" i="1"/>
  <c r="AE38" i="1"/>
  <c r="AF38" i="1"/>
  <c r="AG38" i="1"/>
  <c r="CU38" i="1" s="1"/>
  <c r="T38" i="1" s="1"/>
  <c r="AH38" i="1"/>
  <c r="CV38" i="1" s="1"/>
  <c r="U38" i="1" s="1"/>
  <c r="AI38" i="1"/>
  <c r="AJ38" i="1"/>
  <c r="CQ38" i="1"/>
  <c r="CW38" i="1"/>
  <c r="CX38" i="1"/>
  <c r="W38" i="1" s="1"/>
  <c r="FR38" i="1"/>
  <c r="GL38" i="1"/>
  <c r="GO38" i="1"/>
  <c r="GP38" i="1"/>
  <c r="GV38" i="1"/>
  <c r="HC38" i="1"/>
  <c r="I39" i="1"/>
  <c r="S39" i="1" s="1"/>
  <c r="AC39" i="1"/>
  <c r="AE39" i="1"/>
  <c r="AF39" i="1"/>
  <c r="CT39" i="1" s="1"/>
  <c r="AG39" i="1"/>
  <c r="CU39" i="1" s="1"/>
  <c r="AH39" i="1"/>
  <c r="AI39" i="1"/>
  <c r="AJ39" i="1"/>
  <c r="CQ39" i="1"/>
  <c r="CV39" i="1"/>
  <c r="CW39" i="1"/>
  <c r="V39" i="1" s="1"/>
  <c r="CX39" i="1"/>
  <c r="W39" i="1" s="1"/>
  <c r="CY39" i="1"/>
  <c r="X39" i="1" s="1"/>
  <c r="CZ39" i="1"/>
  <c r="Y39" i="1" s="1"/>
  <c r="FR39" i="1"/>
  <c r="GL39" i="1"/>
  <c r="GO39" i="1"/>
  <c r="GP39" i="1"/>
  <c r="GV39" i="1"/>
  <c r="HC39" i="1"/>
  <c r="GX39" i="1" s="1"/>
  <c r="C40" i="1"/>
  <c r="D40" i="1"/>
  <c r="I40" i="1"/>
  <c r="K40" i="1"/>
  <c r="W40" i="1"/>
  <c r="AC40" i="1"/>
  <c r="AD40" i="1"/>
  <c r="AE40" i="1"/>
  <c r="AF40" i="1"/>
  <c r="AG40" i="1"/>
  <c r="AH40" i="1"/>
  <c r="AI40" i="1"/>
  <c r="CW40" i="1" s="1"/>
  <c r="AJ40" i="1"/>
  <c r="CX40" i="1" s="1"/>
  <c r="CQ40" i="1"/>
  <c r="CR40" i="1"/>
  <c r="CS40" i="1"/>
  <c r="CT40" i="1"/>
  <c r="CU40" i="1"/>
  <c r="CV40" i="1"/>
  <c r="FR40" i="1"/>
  <c r="GL40" i="1"/>
  <c r="GO40" i="1"/>
  <c r="GP40" i="1"/>
  <c r="GV40" i="1"/>
  <c r="HC40" i="1" s="1"/>
  <c r="GX40" i="1" s="1"/>
  <c r="C41" i="1"/>
  <c r="D41" i="1"/>
  <c r="I41" i="1"/>
  <c r="CW41" i="3" s="1"/>
  <c r="K41" i="1"/>
  <c r="P41" i="1"/>
  <c r="Q41" i="1"/>
  <c r="R41" i="1"/>
  <c r="AC41" i="1"/>
  <c r="AD41" i="1"/>
  <c r="AE41" i="1"/>
  <c r="AF41" i="1"/>
  <c r="AG41" i="1"/>
  <c r="CU41" i="1" s="1"/>
  <c r="T41" i="1" s="1"/>
  <c r="AH41" i="1"/>
  <c r="CV41" i="1" s="1"/>
  <c r="U41" i="1" s="1"/>
  <c r="AI41" i="1"/>
  <c r="AJ41" i="1"/>
  <c r="CQ41" i="1"/>
  <c r="CR41" i="1"/>
  <c r="CS41" i="1"/>
  <c r="CW41" i="1"/>
  <c r="V41" i="1" s="1"/>
  <c r="CX41" i="1"/>
  <c r="W41" i="1" s="1"/>
  <c r="FR41" i="1"/>
  <c r="GK41" i="1"/>
  <c r="GL41" i="1"/>
  <c r="GO41" i="1"/>
  <c r="GP41" i="1"/>
  <c r="GV41" i="1"/>
  <c r="HC41" i="1"/>
  <c r="GX41" i="1" s="1"/>
  <c r="AC42" i="1"/>
  <c r="AE42" i="1"/>
  <c r="AF42" i="1"/>
  <c r="CT42" i="1" s="1"/>
  <c r="AG42" i="1"/>
  <c r="AH42" i="1"/>
  <c r="AI42" i="1"/>
  <c r="AJ42" i="1"/>
  <c r="CX42" i="1" s="1"/>
  <c r="CQ42" i="1"/>
  <c r="CU42" i="1"/>
  <c r="CV42" i="1"/>
  <c r="CW42" i="1"/>
  <c r="FR42" i="1"/>
  <c r="GL42" i="1"/>
  <c r="GO42" i="1"/>
  <c r="GP42" i="1"/>
  <c r="GV42" i="1"/>
  <c r="HC42" i="1" s="1"/>
  <c r="I43" i="1"/>
  <c r="W43" i="1" s="1"/>
  <c r="AC43" i="1"/>
  <c r="AD43" i="1"/>
  <c r="AB43" i="1" s="1"/>
  <c r="AE43" i="1"/>
  <c r="AF43" i="1"/>
  <c r="AG43" i="1"/>
  <c r="AH43" i="1"/>
  <c r="AI43" i="1"/>
  <c r="AJ43" i="1"/>
  <c r="CQ43" i="1"/>
  <c r="CR43" i="1"/>
  <c r="CU43" i="1"/>
  <c r="CV43" i="1"/>
  <c r="CW43" i="1"/>
  <c r="CX43" i="1"/>
  <c r="FR43" i="1"/>
  <c r="GL43" i="1"/>
  <c r="GO43" i="1"/>
  <c r="GP43" i="1"/>
  <c r="GV43" i="1"/>
  <c r="HC43" i="1"/>
  <c r="C44" i="1"/>
  <c r="D44" i="1"/>
  <c r="I44" i="1"/>
  <c r="CW53" i="3" s="1"/>
  <c r="K44" i="1"/>
  <c r="P44" i="1"/>
  <c r="S44" i="1"/>
  <c r="T44" i="1"/>
  <c r="AC44" i="1"/>
  <c r="CQ44" i="1" s="1"/>
  <c r="AD44" i="1"/>
  <c r="AB44" i="1" s="1"/>
  <c r="AE44" i="1"/>
  <c r="AF44" i="1"/>
  <c r="CT44" i="1" s="1"/>
  <c r="AG44" i="1"/>
  <c r="CU44" i="1" s="1"/>
  <c r="AH44" i="1"/>
  <c r="CV44" i="1" s="1"/>
  <c r="U44" i="1" s="1"/>
  <c r="AI44" i="1"/>
  <c r="CW44" i="1" s="1"/>
  <c r="V44" i="1" s="1"/>
  <c r="AJ44" i="1"/>
  <c r="CX44" i="1" s="1"/>
  <c r="W44" i="1" s="1"/>
  <c r="CY44" i="1"/>
  <c r="X44" i="1" s="1"/>
  <c r="CZ44" i="1"/>
  <c r="Y44" i="1" s="1"/>
  <c r="FR44" i="1"/>
  <c r="GL44" i="1"/>
  <c r="GO44" i="1"/>
  <c r="GP44" i="1"/>
  <c r="GV44" i="1"/>
  <c r="HC44" i="1"/>
  <c r="GX44" i="1" s="1"/>
  <c r="C45" i="1"/>
  <c r="D45" i="1"/>
  <c r="I45" i="1"/>
  <c r="K45" i="1"/>
  <c r="P45" i="1"/>
  <c r="W45" i="1"/>
  <c r="AC45" i="1"/>
  <c r="AD45" i="1"/>
  <c r="AB45" i="1" s="1"/>
  <c r="AE45" i="1"/>
  <c r="R45" i="1" s="1"/>
  <c r="GK45" i="1" s="1"/>
  <c r="AF45" i="1"/>
  <c r="CT45" i="1" s="1"/>
  <c r="AG45" i="1"/>
  <c r="AH45" i="1"/>
  <c r="AI45" i="1"/>
  <c r="CW45" i="1" s="1"/>
  <c r="AJ45" i="1"/>
  <c r="CX45" i="1" s="1"/>
  <c r="CQ45" i="1"/>
  <c r="CR45" i="1"/>
  <c r="CS45" i="1"/>
  <c r="CU45" i="1"/>
  <c r="T45" i="1" s="1"/>
  <c r="CV45" i="1"/>
  <c r="U45" i="1" s="1"/>
  <c r="FR45" i="1"/>
  <c r="GL45" i="1"/>
  <c r="GO45" i="1"/>
  <c r="GP45" i="1"/>
  <c r="GV45" i="1"/>
  <c r="HC45" i="1" s="1"/>
  <c r="GX45" i="1" s="1"/>
  <c r="I46" i="1"/>
  <c r="P46" i="1"/>
  <c r="Q46" i="1"/>
  <c r="CP46" i="1" s="1"/>
  <c r="O46" i="1" s="1"/>
  <c r="R46" i="1"/>
  <c r="GK46" i="1" s="1"/>
  <c r="S46" i="1"/>
  <c r="T46" i="1"/>
  <c r="V46" i="1"/>
  <c r="AC46" i="1"/>
  <c r="AE46" i="1"/>
  <c r="AF46" i="1"/>
  <c r="CT46" i="1" s="1"/>
  <c r="AG46" i="1"/>
  <c r="CU46" i="1" s="1"/>
  <c r="AH46" i="1"/>
  <c r="AI46" i="1"/>
  <c r="AJ46" i="1"/>
  <c r="CX46" i="1" s="1"/>
  <c r="W46" i="1" s="1"/>
  <c r="CQ46" i="1"/>
  <c r="CV46" i="1"/>
  <c r="U46" i="1" s="1"/>
  <c r="CW46" i="1"/>
  <c r="FR46" i="1"/>
  <c r="GL46" i="1"/>
  <c r="GO46" i="1"/>
  <c r="GP46" i="1"/>
  <c r="GV46" i="1"/>
  <c r="GX46" i="1"/>
  <c r="HC46" i="1"/>
  <c r="I47" i="1"/>
  <c r="R47" i="1"/>
  <c r="GK47" i="1" s="1"/>
  <c r="S47" i="1"/>
  <c r="AB47" i="1"/>
  <c r="AC47" i="1"/>
  <c r="AD47" i="1"/>
  <c r="AE47" i="1"/>
  <c r="AF47" i="1"/>
  <c r="CT47" i="1" s="1"/>
  <c r="AG47" i="1"/>
  <c r="AH47" i="1"/>
  <c r="AI47" i="1"/>
  <c r="AJ47" i="1"/>
  <c r="CQ47" i="1"/>
  <c r="CU47" i="1"/>
  <c r="T47" i="1" s="1"/>
  <c r="CV47" i="1"/>
  <c r="U47" i="1" s="1"/>
  <c r="CW47" i="1"/>
  <c r="V47" i="1" s="1"/>
  <c r="CX47" i="1"/>
  <c r="W47" i="1" s="1"/>
  <c r="FR47" i="1"/>
  <c r="GL47" i="1"/>
  <c r="GO47" i="1"/>
  <c r="GP47" i="1"/>
  <c r="GV47" i="1"/>
  <c r="GX47" i="1"/>
  <c r="HC47" i="1"/>
  <c r="C48" i="1"/>
  <c r="D48" i="1"/>
  <c r="S48" i="1"/>
  <c r="CY48" i="1" s="1"/>
  <c r="X48" i="1" s="1"/>
  <c r="W48" i="1"/>
  <c r="AB48" i="1"/>
  <c r="AC48" i="1"/>
  <c r="P48" i="1" s="1"/>
  <c r="AD48" i="1"/>
  <c r="AE48" i="1"/>
  <c r="Q48" i="1" s="1"/>
  <c r="AF48" i="1"/>
  <c r="AG48" i="1"/>
  <c r="AH48" i="1"/>
  <c r="CV48" i="1" s="1"/>
  <c r="U48" i="1" s="1"/>
  <c r="AI48" i="1"/>
  <c r="CW48" i="1" s="1"/>
  <c r="V48" i="1" s="1"/>
  <c r="AJ48" i="1"/>
  <c r="CX48" i="1" s="1"/>
  <c r="CQ48" i="1"/>
  <c r="CR48" i="1"/>
  <c r="CS48" i="1"/>
  <c r="CT48" i="1"/>
  <c r="CU48" i="1"/>
  <c r="T48" i="1" s="1"/>
  <c r="CZ48" i="1"/>
  <c r="Y48" i="1" s="1"/>
  <c r="FR48" i="1"/>
  <c r="GL48" i="1"/>
  <c r="GO48" i="1"/>
  <c r="GP48" i="1"/>
  <c r="GV48" i="1"/>
  <c r="HC48" i="1" s="1"/>
  <c r="GX48" i="1" s="1"/>
  <c r="C49" i="1"/>
  <c r="D49" i="1"/>
  <c r="R49" i="1"/>
  <c r="GK49" i="1" s="1"/>
  <c r="S49" i="1"/>
  <c r="AB49" i="1"/>
  <c r="AC49" i="1"/>
  <c r="AD49" i="1"/>
  <c r="AE49" i="1"/>
  <c r="AF49" i="1"/>
  <c r="CT49" i="1" s="1"/>
  <c r="AG49" i="1"/>
  <c r="AH49" i="1"/>
  <c r="AI49" i="1"/>
  <c r="AJ49" i="1"/>
  <c r="CU49" i="1"/>
  <c r="T49" i="1" s="1"/>
  <c r="CV49" i="1"/>
  <c r="U49" i="1" s="1"/>
  <c r="CW49" i="1"/>
  <c r="V49" i="1" s="1"/>
  <c r="CX49" i="1"/>
  <c r="W49" i="1" s="1"/>
  <c r="FR49" i="1"/>
  <c r="GL49" i="1"/>
  <c r="GO49" i="1"/>
  <c r="GP49" i="1"/>
  <c r="GV49" i="1"/>
  <c r="HC49" i="1"/>
  <c r="GX49" i="1" s="1"/>
  <c r="I50" i="1"/>
  <c r="Q50" i="1" s="1"/>
  <c r="S50" i="1"/>
  <c r="T50" i="1"/>
  <c r="AB50" i="1"/>
  <c r="AC50" i="1"/>
  <c r="AD50" i="1"/>
  <c r="AE50" i="1"/>
  <c r="R50" i="1" s="1"/>
  <c r="GK50" i="1" s="1"/>
  <c r="AF50" i="1"/>
  <c r="AG50" i="1"/>
  <c r="CU50" i="1" s="1"/>
  <c r="AH50" i="1"/>
  <c r="CV50" i="1" s="1"/>
  <c r="U50" i="1" s="1"/>
  <c r="AI50" i="1"/>
  <c r="CW50" i="1" s="1"/>
  <c r="V50" i="1" s="1"/>
  <c r="AJ50" i="1"/>
  <c r="CQ50" i="1"/>
  <c r="CR50" i="1"/>
  <c r="CS50" i="1"/>
  <c r="CT50" i="1"/>
  <c r="CX50" i="1"/>
  <c r="W50" i="1" s="1"/>
  <c r="CY50" i="1"/>
  <c r="X50" i="1" s="1"/>
  <c r="CZ50" i="1"/>
  <c r="Y50" i="1" s="1"/>
  <c r="FR50" i="1"/>
  <c r="GL50" i="1"/>
  <c r="GO50" i="1"/>
  <c r="GP50" i="1"/>
  <c r="GV50" i="1"/>
  <c r="HC50" i="1"/>
  <c r="I51" i="1"/>
  <c r="S51" i="1" s="1"/>
  <c r="P51" i="1"/>
  <c r="Q51" i="1"/>
  <c r="R51" i="1"/>
  <c r="GK51" i="1" s="1"/>
  <c r="AB51" i="1"/>
  <c r="AC51" i="1"/>
  <c r="CQ51" i="1" s="1"/>
  <c r="AE51" i="1"/>
  <c r="AD51" i="1" s="1"/>
  <c r="AF51" i="1"/>
  <c r="AG51" i="1"/>
  <c r="CU51" i="1" s="1"/>
  <c r="AH51" i="1"/>
  <c r="CV51" i="1" s="1"/>
  <c r="AI51" i="1"/>
  <c r="AJ51" i="1"/>
  <c r="CR51" i="1"/>
  <c r="CS51" i="1"/>
  <c r="CT51" i="1"/>
  <c r="CW51" i="1"/>
  <c r="CX51" i="1"/>
  <c r="FR51" i="1"/>
  <c r="GL51" i="1"/>
  <c r="GO51" i="1"/>
  <c r="GP51" i="1"/>
  <c r="GV51" i="1"/>
  <c r="GX51" i="1"/>
  <c r="HC51" i="1"/>
  <c r="B53" i="1"/>
  <c r="B26" i="1" s="1"/>
  <c r="C53" i="1"/>
  <c r="C26" i="1" s="1"/>
  <c r="D53" i="1"/>
  <c r="D26" i="1" s="1"/>
  <c r="F53" i="1"/>
  <c r="G53" i="1"/>
  <c r="AQ53" i="1"/>
  <c r="AQ26" i="1" s="1"/>
  <c r="BD53" i="1"/>
  <c r="BX53" i="1"/>
  <c r="BX26" i="1" s="1"/>
  <c r="BY53" i="1"/>
  <c r="AP53" i="1" s="1"/>
  <c r="AP26" i="1" s="1"/>
  <c r="BZ53" i="1"/>
  <c r="CD53" i="1"/>
  <c r="CI53" i="1"/>
  <c r="CK53" i="1"/>
  <c r="CL53" i="1"/>
  <c r="CL26" i="1" s="1"/>
  <c r="CM53" i="1"/>
  <c r="CM26" i="1" s="1"/>
  <c r="DU53" i="1"/>
  <c r="EI53" i="1"/>
  <c r="EI26" i="1" s="1"/>
  <c r="ET53" i="1"/>
  <c r="EU53" i="1"/>
  <c r="EU26" i="1" s="1"/>
  <c r="EV53" i="1"/>
  <c r="FP53" i="1"/>
  <c r="FR53" i="1"/>
  <c r="FU53" i="1"/>
  <c r="GC53" i="1"/>
  <c r="GC26" i="1" s="1"/>
  <c r="GD53" i="1"/>
  <c r="GD26" i="1" s="1"/>
  <c r="GE53" i="1"/>
  <c r="F62" i="1"/>
  <c r="P63" i="1"/>
  <c r="P69" i="1"/>
  <c r="F71" i="1"/>
  <c r="D83" i="1"/>
  <c r="B85" i="1"/>
  <c r="C85" i="1"/>
  <c r="D85" i="1"/>
  <c r="E85" i="1"/>
  <c r="G85" i="1"/>
  <c r="Z85" i="1"/>
  <c r="AA85" i="1"/>
  <c r="AM85" i="1"/>
  <c r="AN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CN85" i="1"/>
  <c r="CO85" i="1"/>
  <c r="CP85" i="1"/>
  <c r="CQ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R85" i="1"/>
  <c r="DS85" i="1"/>
  <c r="EE85" i="1"/>
  <c r="EF85" i="1"/>
  <c r="EG85" i="1"/>
  <c r="EW85" i="1"/>
  <c r="EX85" i="1"/>
  <c r="EY85" i="1"/>
  <c r="EZ85" i="1"/>
  <c r="FA85" i="1"/>
  <c r="FB85" i="1"/>
  <c r="FC85" i="1"/>
  <c r="FD85" i="1"/>
  <c r="FE85" i="1"/>
  <c r="FF85" i="1"/>
  <c r="FG85" i="1"/>
  <c r="FH85" i="1"/>
  <c r="FI85" i="1"/>
  <c r="FJ85" i="1"/>
  <c r="FK85" i="1"/>
  <c r="FL85" i="1"/>
  <c r="FM85" i="1"/>
  <c r="FN85" i="1"/>
  <c r="FO85" i="1"/>
  <c r="FP85" i="1"/>
  <c r="GC85" i="1"/>
  <c r="GD85" i="1"/>
  <c r="GF85" i="1"/>
  <c r="GG85" i="1"/>
  <c r="GH85" i="1"/>
  <c r="GI85" i="1"/>
  <c r="GJ85" i="1"/>
  <c r="GK85" i="1"/>
  <c r="GL85" i="1"/>
  <c r="GM85" i="1"/>
  <c r="GN85" i="1"/>
  <c r="GO85" i="1"/>
  <c r="GP85" i="1"/>
  <c r="GQ85" i="1"/>
  <c r="GR85" i="1"/>
  <c r="GS85" i="1"/>
  <c r="GT85" i="1"/>
  <c r="GU85" i="1"/>
  <c r="GV85" i="1"/>
  <c r="GW85" i="1"/>
  <c r="GX85" i="1"/>
  <c r="C87" i="1"/>
  <c r="D87" i="1"/>
  <c r="Q87" i="1"/>
  <c r="R87" i="1"/>
  <c r="GK87" i="1" s="1"/>
  <c r="S87" i="1"/>
  <c r="CZ87" i="1" s="1"/>
  <c r="Y87" i="1" s="1"/>
  <c r="T87" i="1"/>
  <c r="AC87" i="1"/>
  <c r="AD87" i="1"/>
  <c r="AE87" i="1"/>
  <c r="CR87" i="1" s="1"/>
  <c r="AF87" i="1"/>
  <c r="AG87" i="1"/>
  <c r="CU87" i="1" s="1"/>
  <c r="AH87" i="1"/>
  <c r="CV87" i="1" s="1"/>
  <c r="U87" i="1" s="1"/>
  <c r="AI87" i="1"/>
  <c r="AJ87" i="1"/>
  <c r="CS87" i="1"/>
  <c r="CT87" i="1"/>
  <c r="CW87" i="1"/>
  <c r="V87" i="1" s="1"/>
  <c r="CX87" i="1"/>
  <c r="W87" i="1" s="1"/>
  <c r="CY87" i="1"/>
  <c r="X87" i="1" s="1"/>
  <c r="FR87" i="1"/>
  <c r="GL87" i="1"/>
  <c r="GO87" i="1"/>
  <c r="GP87" i="1"/>
  <c r="GV87" i="1"/>
  <c r="HC87" i="1" s="1"/>
  <c r="GX87" i="1" s="1"/>
  <c r="C88" i="1"/>
  <c r="D88" i="1"/>
  <c r="Q88" i="1"/>
  <c r="R88" i="1"/>
  <c r="GK88" i="1" s="1"/>
  <c r="S88" i="1"/>
  <c r="CY88" i="1" s="1"/>
  <c r="X88" i="1" s="1"/>
  <c r="W88" i="1"/>
  <c r="AB88" i="1"/>
  <c r="AC88" i="1"/>
  <c r="P88" i="1" s="1"/>
  <c r="AE88" i="1"/>
  <c r="AD88" i="1" s="1"/>
  <c r="AF88" i="1"/>
  <c r="CT88" i="1" s="1"/>
  <c r="AG88" i="1"/>
  <c r="CU88" i="1" s="1"/>
  <c r="T88" i="1" s="1"/>
  <c r="AH88" i="1"/>
  <c r="AI88" i="1"/>
  <c r="AJ88" i="1"/>
  <c r="CQ88" i="1"/>
  <c r="CR88" i="1"/>
  <c r="CS88" i="1"/>
  <c r="CV88" i="1"/>
  <c r="U88" i="1" s="1"/>
  <c r="CW88" i="1"/>
  <c r="V88" i="1" s="1"/>
  <c r="CX88" i="1"/>
  <c r="FR88" i="1"/>
  <c r="GL88" i="1"/>
  <c r="GO88" i="1"/>
  <c r="GP88" i="1"/>
  <c r="GV88" i="1"/>
  <c r="HC88" i="1"/>
  <c r="GX88" i="1" s="1"/>
  <c r="C89" i="1"/>
  <c r="D89" i="1"/>
  <c r="R89" i="1"/>
  <c r="GK89" i="1" s="1"/>
  <c r="S89" i="1"/>
  <c r="V89" i="1"/>
  <c r="AC89" i="1"/>
  <c r="P89" i="1" s="1"/>
  <c r="AD89" i="1"/>
  <c r="AB89" i="1" s="1"/>
  <c r="AE89" i="1"/>
  <c r="Q89" i="1" s="1"/>
  <c r="AF89" i="1"/>
  <c r="AG89" i="1"/>
  <c r="AH89" i="1"/>
  <c r="AI89" i="1"/>
  <c r="AJ89" i="1"/>
  <c r="CX89" i="1" s="1"/>
  <c r="W89" i="1" s="1"/>
  <c r="CP89" i="1"/>
  <c r="O89" i="1" s="1"/>
  <c r="CQ89" i="1"/>
  <c r="CR89" i="1"/>
  <c r="CS89" i="1"/>
  <c r="CT89" i="1"/>
  <c r="CU89" i="1"/>
  <c r="T89" i="1" s="1"/>
  <c r="CV89" i="1"/>
  <c r="U89" i="1" s="1"/>
  <c r="CW89" i="1"/>
  <c r="CY89" i="1"/>
  <c r="X89" i="1" s="1"/>
  <c r="CZ89" i="1"/>
  <c r="Y89" i="1" s="1"/>
  <c r="FR89" i="1"/>
  <c r="GL89" i="1"/>
  <c r="GO89" i="1"/>
  <c r="GP89" i="1"/>
  <c r="GV89" i="1"/>
  <c r="HC89" i="1" s="1"/>
  <c r="GX89" i="1" s="1"/>
  <c r="C90" i="1"/>
  <c r="D90" i="1"/>
  <c r="P90" i="1"/>
  <c r="Q90" i="1"/>
  <c r="R90" i="1"/>
  <c r="GK90" i="1" s="1"/>
  <c r="S90" i="1"/>
  <c r="CY90" i="1" s="1"/>
  <c r="X90" i="1" s="1"/>
  <c r="AC90" i="1"/>
  <c r="CQ90" i="1" s="1"/>
  <c r="AE90" i="1"/>
  <c r="AF90" i="1"/>
  <c r="CT90" i="1" s="1"/>
  <c r="AG90" i="1"/>
  <c r="CU90" i="1" s="1"/>
  <c r="T90" i="1" s="1"/>
  <c r="AH90" i="1"/>
  <c r="CV90" i="1" s="1"/>
  <c r="U90" i="1" s="1"/>
  <c r="AI90" i="1"/>
  <c r="CW90" i="1" s="1"/>
  <c r="V90" i="1" s="1"/>
  <c r="AJ90" i="1"/>
  <c r="CX90" i="1"/>
  <c r="W90" i="1" s="1"/>
  <c r="FR90" i="1"/>
  <c r="GL90" i="1"/>
  <c r="GO90" i="1"/>
  <c r="GP90" i="1"/>
  <c r="GV90" i="1"/>
  <c r="HC90" i="1" s="1"/>
  <c r="GX90" i="1" s="1"/>
  <c r="I91" i="1"/>
  <c r="P91" i="1"/>
  <c r="S91" i="1"/>
  <c r="T91" i="1"/>
  <c r="U91" i="1"/>
  <c r="AC91" i="1"/>
  <c r="AD91" i="1"/>
  <c r="AB91" i="1" s="1"/>
  <c r="AE91" i="1"/>
  <c r="AF91" i="1"/>
  <c r="AG91" i="1"/>
  <c r="CU91" i="1" s="1"/>
  <c r="AH91" i="1"/>
  <c r="CV91" i="1" s="1"/>
  <c r="AI91" i="1"/>
  <c r="CW91" i="1" s="1"/>
  <c r="V91" i="1" s="1"/>
  <c r="AJ91" i="1"/>
  <c r="CX91" i="1" s="1"/>
  <c r="W91" i="1" s="1"/>
  <c r="CQ91" i="1"/>
  <c r="CR91" i="1"/>
  <c r="CS91" i="1"/>
  <c r="CT91" i="1"/>
  <c r="FR91" i="1"/>
  <c r="GL91" i="1"/>
  <c r="GO91" i="1"/>
  <c r="GP91" i="1"/>
  <c r="GV91" i="1"/>
  <c r="HC91" i="1"/>
  <c r="GX91" i="1" s="1"/>
  <c r="I92" i="1"/>
  <c r="Q92" i="1"/>
  <c r="R92" i="1"/>
  <c r="GK92" i="1" s="1"/>
  <c r="S92" i="1"/>
  <c r="T92" i="1"/>
  <c r="AC92" i="1"/>
  <c r="AD92" i="1"/>
  <c r="AE92" i="1"/>
  <c r="AF92" i="1"/>
  <c r="CT92" i="1" s="1"/>
  <c r="AG92" i="1"/>
  <c r="CU92" i="1" s="1"/>
  <c r="AH92" i="1"/>
  <c r="AI92" i="1"/>
  <c r="AJ92" i="1"/>
  <c r="CR92" i="1"/>
  <c r="CS92" i="1"/>
  <c r="CV92" i="1"/>
  <c r="U92" i="1" s="1"/>
  <c r="CW92" i="1"/>
  <c r="V92" i="1" s="1"/>
  <c r="CX92" i="1"/>
  <c r="W92" i="1" s="1"/>
  <c r="FR92" i="1"/>
  <c r="GL92" i="1"/>
  <c r="GO92" i="1"/>
  <c r="GP92" i="1"/>
  <c r="GV92" i="1"/>
  <c r="HC92" i="1"/>
  <c r="GX92" i="1" s="1"/>
  <c r="C93" i="1"/>
  <c r="D93" i="1"/>
  <c r="I93" i="1"/>
  <c r="P93" i="1" s="1"/>
  <c r="K93" i="1"/>
  <c r="Q93" i="1"/>
  <c r="R93" i="1"/>
  <c r="S93" i="1"/>
  <c r="V93" i="1"/>
  <c r="W93" i="1"/>
  <c r="AC93" i="1"/>
  <c r="AB93" i="1" s="1"/>
  <c r="AD93" i="1"/>
  <c r="AE93" i="1"/>
  <c r="CS93" i="1" s="1"/>
  <c r="AF93" i="1"/>
  <c r="CT93" i="1" s="1"/>
  <c r="AG93" i="1"/>
  <c r="AH93" i="1"/>
  <c r="AI93" i="1"/>
  <c r="AJ93" i="1"/>
  <c r="CQ93" i="1"/>
  <c r="CR93" i="1"/>
  <c r="CU93" i="1"/>
  <c r="T93" i="1" s="1"/>
  <c r="CV93" i="1"/>
  <c r="U93" i="1" s="1"/>
  <c r="CW93" i="1"/>
  <c r="CX93" i="1"/>
  <c r="FR93" i="1"/>
  <c r="GL93" i="1"/>
  <c r="GO93" i="1"/>
  <c r="GP93" i="1"/>
  <c r="GV93" i="1"/>
  <c r="HC93" i="1" s="1"/>
  <c r="GX93" i="1" s="1"/>
  <c r="C94" i="1"/>
  <c r="D94" i="1"/>
  <c r="I94" i="1"/>
  <c r="K94" i="1"/>
  <c r="S94" i="1"/>
  <c r="T94" i="1"/>
  <c r="AB94" i="1"/>
  <c r="AC94" i="1"/>
  <c r="P94" i="1" s="1"/>
  <c r="AD94" i="1"/>
  <c r="AE94" i="1"/>
  <c r="AF94" i="1"/>
  <c r="AG94" i="1"/>
  <c r="CU94" i="1" s="1"/>
  <c r="AH94" i="1"/>
  <c r="CV94" i="1" s="1"/>
  <c r="U94" i="1" s="1"/>
  <c r="AI94" i="1"/>
  <c r="CW94" i="1" s="1"/>
  <c r="V94" i="1" s="1"/>
  <c r="AJ94" i="1"/>
  <c r="CX94" i="1" s="1"/>
  <c r="W94" i="1" s="1"/>
  <c r="CQ94" i="1"/>
  <c r="CR94" i="1"/>
  <c r="CS94" i="1"/>
  <c r="CT94" i="1"/>
  <c r="FR94" i="1"/>
  <c r="GL94" i="1"/>
  <c r="GO94" i="1"/>
  <c r="GP94" i="1"/>
  <c r="GV94" i="1"/>
  <c r="HC94" i="1"/>
  <c r="GX94" i="1" s="1"/>
  <c r="AC95" i="1"/>
  <c r="AD95" i="1"/>
  <c r="AE95" i="1"/>
  <c r="AF95" i="1"/>
  <c r="AG95" i="1"/>
  <c r="AH95" i="1"/>
  <c r="AI95" i="1"/>
  <c r="CW95" i="1" s="1"/>
  <c r="AJ95" i="1"/>
  <c r="CX95" i="1" s="1"/>
  <c r="CR95" i="1"/>
  <c r="CS95" i="1"/>
  <c r="CT95" i="1"/>
  <c r="CU95" i="1"/>
  <c r="CV95" i="1"/>
  <c r="FR95" i="1"/>
  <c r="GL95" i="1"/>
  <c r="GO95" i="1"/>
  <c r="GP95" i="1"/>
  <c r="GV95" i="1"/>
  <c r="HC95" i="1" s="1"/>
  <c r="AB96" i="1"/>
  <c r="AC96" i="1"/>
  <c r="AD96" i="1"/>
  <c r="AE96" i="1"/>
  <c r="AF96" i="1"/>
  <c r="AG96" i="1"/>
  <c r="CU96" i="1" s="1"/>
  <c r="AH96" i="1"/>
  <c r="CV96" i="1" s="1"/>
  <c r="AI96" i="1"/>
  <c r="CW96" i="1" s="1"/>
  <c r="AJ96" i="1"/>
  <c r="CQ96" i="1"/>
  <c r="CR96" i="1"/>
  <c r="CS96" i="1"/>
  <c r="CT96" i="1"/>
  <c r="CX96" i="1"/>
  <c r="FR96" i="1"/>
  <c r="GL96" i="1"/>
  <c r="GO96" i="1"/>
  <c r="GP96" i="1"/>
  <c r="GV96" i="1"/>
  <c r="HC96" i="1"/>
  <c r="C97" i="1"/>
  <c r="D97" i="1"/>
  <c r="I97" i="1"/>
  <c r="K97" i="1"/>
  <c r="AC97" i="1"/>
  <c r="AE97" i="1"/>
  <c r="AF97" i="1"/>
  <c r="AG97" i="1"/>
  <c r="CU97" i="1" s="1"/>
  <c r="T97" i="1" s="1"/>
  <c r="AH97" i="1"/>
  <c r="AI97" i="1"/>
  <c r="AJ97" i="1"/>
  <c r="CV97" i="1"/>
  <c r="CW97" i="1"/>
  <c r="CX97" i="1"/>
  <c r="W97" i="1" s="1"/>
  <c r="FR97" i="1"/>
  <c r="GL97" i="1"/>
  <c r="GO97" i="1"/>
  <c r="GP97" i="1"/>
  <c r="GV97" i="1"/>
  <c r="HC97" i="1"/>
  <c r="GX97" i="1" s="1"/>
  <c r="C98" i="1"/>
  <c r="D98" i="1"/>
  <c r="I98" i="1"/>
  <c r="K98" i="1"/>
  <c r="R98" i="1"/>
  <c r="GK98" i="1" s="1"/>
  <c r="AC98" i="1"/>
  <c r="AD98" i="1"/>
  <c r="AE98" i="1"/>
  <c r="AF98" i="1"/>
  <c r="AG98" i="1"/>
  <c r="AH98" i="1"/>
  <c r="AI98" i="1"/>
  <c r="AJ98" i="1"/>
  <c r="CT98" i="1"/>
  <c r="CU98" i="1"/>
  <c r="T98" i="1" s="1"/>
  <c r="CV98" i="1"/>
  <c r="U98" i="1" s="1"/>
  <c r="CW98" i="1"/>
  <c r="V98" i="1" s="1"/>
  <c r="CX98" i="1"/>
  <c r="W98" i="1" s="1"/>
  <c r="FR98" i="1"/>
  <c r="GL98" i="1"/>
  <c r="GO98" i="1"/>
  <c r="GP98" i="1"/>
  <c r="GV98" i="1"/>
  <c r="GX98" i="1"/>
  <c r="HC98" i="1"/>
  <c r="I99" i="1"/>
  <c r="S99" i="1"/>
  <c r="V99" i="1"/>
  <c r="AC99" i="1"/>
  <c r="AD99" i="1"/>
  <c r="AB99" i="1" s="1"/>
  <c r="AE99" i="1"/>
  <c r="AF99" i="1"/>
  <c r="AG99" i="1"/>
  <c r="CU99" i="1" s="1"/>
  <c r="T99" i="1" s="1"/>
  <c r="AH99" i="1"/>
  <c r="CV99" i="1" s="1"/>
  <c r="U99" i="1" s="1"/>
  <c r="AI99" i="1"/>
  <c r="CW99" i="1" s="1"/>
  <c r="AJ99" i="1"/>
  <c r="CX99" i="1" s="1"/>
  <c r="W99" i="1" s="1"/>
  <c r="CQ99" i="1"/>
  <c r="CR99" i="1"/>
  <c r="CS99" i="1"/>
  <c r="CT99" i="1"/>
  <c r="FR99" i="1"/>
  <c r="GL99" i="1"/>
  <c r="GO99" i="1"/>
  <c r="GP99" i="1"/>
  <c r="GV99" i="1"/>
  <c r="HC99" i="1"/>
  <c r="AB100" i="1"/>
  <c r="AC100" i="1"/>
  <c r="CQ100" i="1" s="1"/>
  <c r="AD100" i="1"/>
  <c r="AE100" i="1"/>
  <c r="AF100" i="1"/>
  <c r="AG100" i="1"/>
  <c r="AH100" i="1"/>
  <c r="CV100" i="1" s="1"/>
  <c r="AI100" i="1"/>
  <c r="CW100" i="1" s="1"/>
  <c r="AJ100" i="1"/>
  <c r="CX100" i="1" s="1"/>
  <c r="CR100" i="1"/>
  <c r="CS100" i="1"/>
  <c r="CT100" i="1"/>
  <c r="CU100" i="1"/>
  <c r="FR100" i="1"/>
  <c r="GL100" i="1"/>
  <c r="GO100" i="1"/>
  <c r="GP100" i="1"/>
  <c r="GV100" i="1"/>
  <c r="HC100" i="1" s="1"/>
  <c r="C101" i="1"/>
  <c r="D101" i="1"/>
  <c r="I101" i="1"/>
  <c r="P101" i="1" s="1"/>
  <c r="K101" i="1"/>
  <c r="Q101" i="1"/>
  <c r="R101" i="1"/>
  <c r="S101" i="1"/>
  <c r="T101" i="1"/>
  <c r="AC101" i="1"/>
  <c r="AB101" i="1" s="1"/>
  <c r="AD101" i="1"/>
  <c r="AE101" i="1"/>
  <c r="AF101" i="1"/>
  <c r="CT101" i="1" s="1"/>
  <c r="AG101" i="1"/>
  <c r="AH101" i="1"/>
  <c r="CV101" i="1" s="1"/>
  <c r="U101" i="1" s="1"/>
  <c r="AI101" i="1"/>
  <c r="CW101" i="1" s="1"/>
  <c r="V101" i="1" s="1"/>
  <c r="AJ101" i="1"/>
  <c r="CX101" i="1" s="1"/>
  <c r="W101" i="1" s="1"/>
  <c r="CQ101" i="1"/>
  <c r="CU101" i="1"/>
  <c r="FR101" i="1"/>
  <c r="GK101" i="1"/>
  <c r="GL101" i="1"/>
  <c r="GO101" i="1"/>
  <c r="GP101" i="1"/>
  <c r="GV101" i="1"/>
  <c r="HC101" i="1" s="1"/>
  <c r="GX101" i="1" s="1"/>
  <c r="C102" i="1"/>
  <c r="D102" i="1"/>
  <c r="I102" i="1"/>
  <c r="K102" i="1"/>
  <c r="P102" i="1"/>
  <c r="S102" i="1"/>
  <c r="V102" i="1"/>
  <c r="W102" i="1"/>
  <c r="AB102" i="1"/>
  <c r="AC102" i="1"/>
  <c r="AD102" i="1"/>
  <c r="AE102" i="1"/>
  <c r="AF102" i="1"/>
  <c r="AG102" i="1"/>
  <c r="CU102" i="1" s="1"/>
  <c r="T102" i="1" s="1"/>
  <c r="AH102" i="1"/>
  <c r="CV102" i="1" s="1"/>
  <c r="U102" i="1" s="1"/>
  <c r="AI102" i="1"/>
  <c r="CW102" i="1" s="1"/>
  <c r="AJ102" i="1"/>
  <c r="CX102" i="1" s="1"/>
  <c r="CQ102" i="1"/>
  <c r="CR102" i="1"/>
  <c r="CS102" i="1"/>
  <c r="CT102" i="1"/>
  <c r="FR102" i="1"/>
  <c r="GL102" i="1"/>
  <c r="GO102" i="1"/>
  <c r="GP102" i="1"/>
  <c r="GV102" i="1"/>
  <c r="HC102" i="1"/>
  <c r="GX102" i="1" s="1"/>
  <c r="I103" i="1"/>
  <c r="S103" i="1"/>
  <c r="AC103" i="1"/>
  <c r="AB103" i="1" s="1"/>
  <c r="AD103" i="1"/>
  <c r="AE103" i="1"/>
  <c r="R103" i="1" s="1"/>
  <c r="GK103" i="1" s="1"/>
  <c r="AF103" i="1"/>
  <c r="AG103" i="1"/>
  <c r="AH103" i="1"/>
  <c r="AI103" i="1"/>
  <c r="AJ103" i="1"/>
  <c r="CX103" i="1" s="1"/>
  <c r="W103" i="1" s="1"/>
  <c r="CR103" i="1"/>
  <c r="CS103" i="1"/>
  <c r="CT103" i="1"/>
  <c r="CU103" i="1"/>
  <c r="T103" i="1" s="1"/>
  <c r="CV103" i="1"/>
  <c r="U103" i="1" s="1"/>
  <c r="CW103" i="1"/>
  <c r="V103" i="1" s="1"/>
  <c r="FR103" i="1"/>
  <c r="GL103" i="1"/>
  <c r="GO103" i="1"/>
  <c r="GP103" i="1"/>
  <c r="GV103" i="1"/>
  <c r="HC103" i="1"/>
  <c r="GX103" i="1" s="1"/>
  <c r="I104" i="1"/>
  <c r="W104" i="1"/>
  <c r="AC104" i="1"/>
  <c r="P104" i="1" s="1"/>
  <c r="AD104" i="1"/>
  <c r="AE104" i="1"/>
  <c r="AF104" i="1"/>
  <c r="AG104" i="1"/>
  <c r="AH104" i="1"/>
  <c r="CV104" i="1" s="1"/>
  <c r="AI104" i="1"/>
  <c r="CW104" i="1" s="1"/>
  <c r="V104" i="1" s="1"/>
  <c r="AJ104" i="1"/>
  <c r="CR104" i="1"/>
  <c r="CS104" i="1"/>
  <c r="CT104" i="1"/>
  <c r="CU104" i="1"/>
  <c r="CX104" i="1"/>
  <c r="FR104" i="1"/>
  <c r="GL104" i="1"/>
  <c r="GO104" i="1"/>
  <c r="GP104" i="1"/>
  <c r="GV104" i="1"/>
  <c r="HC104" i="1"/>
  <c r="GX104" i="1" s="1"/>
  <c r="C105" i="1"/>
  <c r="D105" i="1"/>
  <c r="I105" i="1"/>
  <c r="K105" i="1"/>
  <c r="P105" i="1"/>
  <c r="S105" i="1"/>
  <c r="AC105" i="1"/>
  <c r="AE105" i="1"/>
  <c r="AF105" i="1"/>
  <c r="CT105" i="1" s="1"/>
  <c r="AG105" i="1"/>
  <c r="AH105" i="1"/>
  <c r="AI105" i="1"/>
  <c r="AJ105" i="1"/>
  <c r="CQ105" i="1"/>
  <c r="CU105" i="1"/>
  <c r="T105" i="1" s="1"/>
  <c r="CV105" i="1"/>
  <c r="U105" i="1" s="1"/>
  <c r="CW105" i="1"/>
  <c r="V105" i="1" s="1"/>
  <c r="CX105" i="1"/>
  <c r="W105" i="1" s="1"/>
  <c r="FR105" i="1"/>
  <c r="GL105" i="1"/>
  <c r="GO105" i="1"/>
  <c r="GP105" i="1"/>
  <c r="GV105" i="1"/>
  <c r="HC105" i="1"/>
  <c r="GX105" i="1" s="1"/>
  <c r="C106" i="1"/>
  <c r="D106" i="1"/>
  <c r="I106" i="1"/>
  <c r="CW143" i="3" s="1"/>
  <c r="K106" i="1"/>
  <c r="P106" i="1"/>
  <c r="Q106" i="1"/>
  <c r="T106" i="1"/>
  <c r="U106" i="1"/>
  <c r="AB106" i="1"/>
  <c r="AC106" i="1"/>
  <c r="AD106" i="1"/>
  <c r="AE106" i="1"/>
  <c r="AF106" i="1"/>
  <c r="AG106" i="1"/>
  <c r="AH106" i="1"/>
  <c r="AI106" i="1"/>
  <c r="CW106" i="1" s="1"/>
  <c r="V106" i="1" s="1"/>
  <c r="AJ106" i="1"/>
  <c r="CX106" i="1" s="1"/>
  <c r="W106" i="1" s="1"/>
  <c r="CQ106" i="1"/>
  <c r="CR106" i="1"/>
  <c r="CS106" i="1"/>
  <c r="CT106" i="1"/>
  <c r="CU106" i="1"/>
  <c r="CV106" i="1"/>
  <c r="FR106" i="1"/>
  <c r="GL106" i="1"/>
  <c r="GO106" i="1"/>
  <c r="GP106" i="1"/>
  <c r="GV106" i="1"/>
  <c r="HC106" i="1" s="1"/>
  <c r="GX106" i="1" s="1"/>
  <c r="I107" i="1"/>
  <c r="Q107" i="1" s="1"/>
  <c r="T107" i="1"/>
  <c r="U107" i="1"/>
  <c r="V107" i="1"/>
  <c r="W107" i="1"/>
  <c r="AB107" i="1"/>
  <c r="AC107" i="1"/>
  <c r="P107" i="1" s="1"/>
  <c r="AD107" i="1"/>
  <c r="AE107" i="1"/>
  <c r="AF107" i="1"/>
  <c r="S107" i="1" s="1"/>
  <c r="AG107" i="1"/>
  <c r="CU107" i="1" s="1"/>
  <c r="AH107" i="1"/>
  <c r="CV107" i="1" s="1"/>
  <c r="AI107" i="1"/>
  <c r="CW107" i="1" s="1"/>
  <c r="AJ107" i="1"/>
  <c r="CX107" i="1" s="1"/>
  <c r="CP107" i="1"/>
  <c r="O107" i="1" s="1"/>
  <c r="CQ107" i="1"/>
  <c r="CR107" i="1"/>
  <c r="CS107" i="1"/>
  <c r="CT107" i="1"/>
  <c r="FR107" i="1"/>
  <c r="GL107" i="1"/>
  <c r="GO107" i="1"/>
  <c r="CC110" i="1" s="1"/>
  <c r="GP107" i="1"/>
  <c r="GV107" i="1"/>
  <c r="HC107" i="1"/>
  <c r="GX107" i="1" s="1"/>
  <c r="I108" i="1"/>
  <c r="Q108" i="1" s="1"/>
  <c r="R108" i="1"/>
  <c r="GK108" i="1" s="1"/>
  <c r="S108" i="1"/>
  <c r="T108" i="1"/>
  <c r="AC108" i="1"/>
  <c r="AD108" i="1"/>
  <c r="AE108" i="1"/>
  <c r="AF108" i="1"/>
  <c r="AG108" i="1"/>
  <c r="AH108" i="1"/>
  <c r="AI108" i="1"/>
  <c r="AJ108" i="1"/>
  <c r="CT108" i="1"/>
  <c r="CU108" i="1"/>
  <c r="CV108" i="1"/>
  <c r="U108" i="1" s="1"/>
  <c r="CW108" i="1"/>
  <c r="V108" i="1" s="1"/>
  <c r="CX108" i="1"/>
  <c r="W108" i="1" s="1"/>
  <c r="FR108" i="1"/>
  <c r="GL108" i="1"/>
  <c r="GO108" i="1"/>
  <c r="GP108" i="1"/>
  <c r="GV108" i="1"/>
  <c r="HC108" i="1" s="1"/>
  <c r="GX108" i="1" s="1"/>
  <c r="B110" i="1"/>
  <c r="C110" i="1"/>
  <c r="D110" i="1"/>
  <c r="F110" i="1"/>
  <c r="F85" i="1" s="1"/>
  <c r="G110" i="1"/>
  <c r="BD110" i="1"/>
  <c r="BX110" i="1"/>
  <c r="BY110" i="1"/>
  <c r="AP110" i="1" s="1"/>
  <c r="AP85" i="1" s="1"/>
  <c r="CK110" i="1"/>
  <c r="CL110" i="1"/>
  <c r="CM110" i="1"/>
  <c r="CM85" i="1" s="1"/>
  <c r="EG110" i="1"/>
  <c r="ET110" i="1"/>
  <c r="P123" i="1" s="1"/>
  <c r="EU110" i="1"/>
  <c r="EU85" i="1" s="1"/>
  <c r="FP110" i="1"/>
  <c r="GC110" i="1"/>
  <c r="GD110" i="1"/>
  <c r="GE110" i="1"/>
  <c r="P114" i="1"/>
  <c r="P126" i="1"/>
  <c r="D140" i="1"/>
  <c r="C142" i="1"/>
  <c r="E142" i="1"/>
  <c r="G142" i="1"/>
  <c r="Z142" i="1"/>
  <c r="AA142" i="1"/>
  <c r="AI142" i="1"/>
  <c r="AM142" i="1"/>
  <c r="AN142" i="1"/>
  <c r="AT142" i="1"/>
  <c r="BE142" i="1"/>
  <c r="BF142" i="1"/>
  <c r="BG142" i="1"/>
  <c r="BH142" i="1"/>
  <c r="BI142" i="1"/>
  <c r="BJ142" i="1"/>
  <c r="BK142" i="1"/>
  <c r="BL142" i="1"/>
  <c r="BM142" i="1"/>
  <c r="BN142" i="1"/>
  <c r="BO142" i="1"/>
  <c r="BP142" i="1"/>
  <c r="BQ142" i="1"/>
  <c r="BR142" i="1"/>
  <c r="BS142" i="1"/>
  <c r="BT142" i="1"/>
  <c r="BU142" i="1"/>
  <c r="BV142" i="1"/>
  <c r="BW142" i="1"/>
  <c r="CC142" i="1"/>
  <c r="CN142" i="1"/>
  <c r="CO142" i="1"/>
  <c r="CP142" i="1"/>
  <c r="CQ142" i="1"/>
  <c r="CR142" i="1"/>
  <c r="CS142" i="1"/>
  <c r="CT142" i="1"/>
  <c r="CU142" i="1"/>
  <c r="CV142" i="1"/>
  <c r="CW142" i="1"/>
  <c r="CX142" i="1"/>
  <c r="CY142" i="1"/>
  <c r="CZ142" i="1"/>
  <c r="DA142" i="1"/>
  <c r="DB142" i="1"/>
  <c r="DC142" i="1"/>
  <c r="DD142" i="1"/>
  <c r="DE142" i="1"/>
  <c r="DF142" i="1"/>
  <c r="DR142" i="1"/>
  <c r="DS142" i="1"/>
  <c r="EE142" i="1"/>
  <c r="EF142" i="1"/>
  <c r="EW142" i="1"/>
  <c r="EX142" i="1"/>
  <c r="EY142" i="1"/>
  <c r="EZ142" i="1"/>
  <c r="FA142" i="1"/>
  <c r="FB142" i="1"/>
  <c r="FC142" i="1"/>
  <c r="FD142" i="1"/>
  <c r="FE142" i="1"/>
  <c r="FF142" i="1"/>
  <c r="FG142" i="1"/>
  <c r="FH142" i="1"/>
  <c r="FI142" i="1"/>
  <c r="FJ142" i="1"/>
  <c r="FK142" i="1"/>
  <c r="FL142" i="1"/>
  <c r="FM142" i="1"/>
  <c r="FN142" i="1"/>
  <c r="FO142" i="1"/>
  <c r="FP142" i="1"/>
  <c r="FQ142" i="1"/>
  <c r="GF142" i="1"/>
  <c r="GG142" i="1"/>
  <c r="GH142" i="1"/>
  <c r="GI142" i="1"/>
  <c r="GJ142" i="1"/>
  <c r="GK142" i="1"/>
  <c r="GL142" i="1"/>
  <c r="GM142" i="1"/>
  <c r="GN142" i="1"/>
  <c r="GO142" i="1"/>
  <c r="GP142" i="1"/>
  <c r="GQ142" i="1"/>
  <c r="GR142" i="1"/>
  <c r="GS142" i="1"/>
  <c r="GT142" i="1"/>
  <c r="GU142" i="1"/>
  <c r="GV142" i="1"/>
  <c r="GW142" i="1"/>
  <c r="GX142" i="1"/>
  <c r="C144" i="1"/>
  <c r="D144" i="1"/>
  <c r="P144" i="1"/>
  <c r="AC144" i="1"/>
  <c r="AE144" i="1"/>
  <c r="AF144" i="1"/>
  <c r="AG144" i="1"/>
  <c r="CU144" i="1" s="1"/>
  <c r="T144" i="1" s="1"/>
  <c r="AG149" i="1" s="1"/>
  <c r="AH144" i="1"/>
  <c r="CV144" i="1" s="1"/>
  <c r="U144" i="1" s="1"/>
  <c r="AH149" i="1" s="1"/>
  <c r="U149" i="1" s="1"/>
  <c r="AI144" i="1"/>
  <c r="AJ144" i="1"/>
  <c r="CQ144" i="1"/>
  <c r="CW144" i="1"/>
  <c r="V144" i="1" s="1"/>
  <c r="CX144" i="1"/>
  <c r="W144" i="1" s="1"/>
  <c r="FR144" i="1"/>
  <c r="GL144" i="1"/>
  <c r="BZ149" i="1" s="1"/>
  <c r="GO144" i="1"/>
  <c r="CC149" i="1" s="1"/>
  <c r="GP144" i="1"/>
  <c r="CD149" i="1" s="1"/>
  <c r="GV144" i="1"/>
  <c r="HC144" i="1"/>
  <c r="GX144" i="1" s="1"/>
  <c r="C145" i="1"/>
  <c r="D145" i="1"/>
  <c r="P145" i="1"/>
  <c r="R145" i="1"/>
  <c r="S145" i="1"/>
  <c r="U145" i="1"/>
  <c r="DZ149" i="1" s="1"/>
  <c r="AB145" i="1"/>
  <c r="AC145" i="1"/>
  <c r="AD145" i="1"/>
  <c r="AE145" i="1"/>
  <c r="Q145" i="1" s="1"/>
  <c r="AF145" i="1"/>
  <c r="CT145" i="1" s="1"/>
  <c r="AG145" i="1"/>
  <c r="AH145" i="1"/>
  <c r="CV145" i="1" s="1"/>
  <c r="AI145" i="1"/>
  <c r="CW145" i="1" s="1"/>
  <c r="V145" i="1" s="1"/>
  <c r="AJ145" i="1"/>
  <c r="CQ145" i="1"/>
  <c r="CR145" i="1"/>
  <c r="CS145" i="1"/>
  <c r="CU145" i="1"/>
  <c r="T145" i="1" s="1"/>
  <c r="DY149" i="1" s="1"/>
  <c r="CX145" i="1"/>
  <c r="W145" i="1" s="1"/>
  <c r="FR145" i="1"/>
  <c r="GL145" i="1"/>
  <c r="GO145" i="1"/>
  <c r="GP145" i="1"/>
  <c r="GV145" i="1"/>
  <c r="HC145" i="1"/>
  <c r="GX145" i="1" s="1"/>
  <c r="C146" i="1"/>
  <c r="D146" i="1"/>
  <c r="AC146" i="1"/>
  <c r="AE146" i="1"/>
  <c r="AD146" i="1" s="1"/>
  <c r="AF146" i="1"/>
  <c r="AG146" i="1"/>
  <c r="CU146" i="1" s="1"/>
  <c r="T146" i="1" s="1"/>
  <c r="AH146" i="1"/>
  <c r="AI146" i="1"/>
  <c r="CW146" i="1" s="1"/>
  <c r="V146" i="1" s="1"/>
  <c r="AJ146" i="1"/>
  <c r="CV146" i="1"/>
  <c r="U146" i="1" s="1"/>
  <c r="CX146" i="1"/>
  <c r="W146" i="1" s="1"/>
  <c r="FR146" i="1"/>
  <c r="BY149" i="1" s="1"/>
  <c r="GL146" i="1"/>
  <c r="GO146" i="1"/>
  <c r="GP146" i="1"/>
  <c r="GV146" i="1"/>
  <c r="HC146" i="1"/>
  <c r="GX146" i="1" s="1"/>
  <c r="CJ149" i="1" s="1"/>
  <c r="CJ142" i="1" s="1"/>
  <c r="C147" i="1"/>
  <c r="D147" i="1"/>
  <c r="Q147" i="1"/>
  <c r="DV149" i="1" s="1"/>
  <c r="S147" i="1"/>
  <c r="AC147" i="1"/>
  <c r="AD147" i="1"/>
  <c r="AB147" i="1" s="1"/>
  <c r="AE147" i="1"/>
  <c r="AF147" i="1"/>
  <c r="AG147" i="1"/>
  <c r="AH147" i="1"/>
  <c r="AI147" i="1"/>
  <c r="AJ147" i="1"/>
  <c r="CS147" i="1"/>
  <c r="CT147" i="1"/>
  <c r="CU147" i="1"/>
  <c r="T147" i="1" s="1"/>
  <c r="CV147" i="1"/>
  <c r="U147" i="1" s="1"/>
  <c r="CW147" i="1"/>
  <c r="V147" i="1" s="1"/>
  <c r="CX147" i="1"/>
  <c r="W147" i="1" s="1"/>
  <c r="FR147" i="1"/>
  <c r="GL147" i="1"/>
  <c r="GO147" i="1"/>
  <c r="GP147" i="1"/>
  <c r="GV147" i="1"/>
  <c r="HC147" i="1" s="1"/>
  <c r="GX147" i="1" s="1"/>
  <c r="GB149" i="1" s="1"/>
  <c r="B149" i="1"/>
  <c r="B142" i="1" s="1"/>
  <c r="C149" i="1"/>
  <c r="D149" i="1"/>
  <c r="D142" i="1" s="1"/>
  <c r="F149" i="1"/>
  <c r="F142" i="1" s="1"/>
  <c r="G149" i="1"/>
  <c r="W149" i="1"/>
  <c r="AI149" i="1"/>
  <c r="V149" i="1" s="1"/>
  <c r="AJ149" i="1"/>
  <c r="AJ142" i="1" s="1"/>
  <c r="AT149" i="1"/>
  <c r="F167" i="1" s="1"/>
  <c r="BA149" i="1"/>
  <c r="BD149" i="1"/>
  <c r="BX149" i="1"/>
  <c r="CK149" i="1"/>
  <c r="BB149" i="1" s="1"/>
  <c r="CL149" i="1"/>
  <c r="CM149" i="1"/>
  <c r="CM142" i="1" s="1"/>
  <c r="EG149" i="1"/>
  <c r="EH149" i="1"/>
  <c r="EH142" i="1" s="1"/>
  <c r="FP149" i="1"/>
  <c r="FQ149" i="1"/>
  <c r="FR149" i="1"/>
  <c r="FU149" i="1"/>
  <c r="FV149" i="1"/>
  <c r="GC149" i="1"/>
  <c r="GD149" i="1"/>
  <c r="GE149" i="1"/>
  <c r="GE142" i="1" s="1"/>
  <c r="D179" i="1"/>
  <c r="B181" i="1"/>
  <c r="C181" i="1"/>
  <c r="D181" i="1"/>
  <c r="E181" i="1"/>
  <c r="F181" i="1"/>
  <c r="Z181" i="1"/>
  <c r="AA181" i="1"/>
  <c r="AM181" i="1"/>
  <c r="AN181" i="1"/>
  <c r="AS181" i="1"/>
  <c r="BA181" i="1"/>
  <c r="BB181" i="1"/>
  <c r="BE181" i="1"/>
  <c r="BF181" i="1"/>
  <c r="BG181" i="1"/>
  <c r="BH181" i="1"/>
  <c r="BI181" i="1"/>
  <c r="BJ181" i="1"/>
  <c r="BK181" i="1"/>
  <c r="BL181" i="1"/>
  <c r="BM181" i="1"/>
  <c r="BN181" i="1"/>
  <c r="BO181" i="1"/>
  <c r="BP181" i="1"/>
  <c r="BQ181" i="1"/>
  <c r="BR181" i="1"/>
  <c r="BS181" i="1"/>
  <c r="BT181" i="1"/>
  <c r="BU181" i="1"/>
  <c r="BV181" i="1"/>
  <c r="BW181" i="1"/>
  <c r="BX181" i="1"/>
  <c r="CB181" i="1"/>
  <c r="CK181" i="1"/>
  <c r="CN181" i="1"/>
  <c r="CO181" i="1"/>
  <c r="CP181" i="1"/>
  <c r="CQ181" i="1"/>
  <c r="CR181" i="1"/>
  <c r="CS181" i="1"/>
  <c r="CT181" i="1"/>
  <c r="CU181" i="1"/>
  <c r="CV181" i="1"/>
  <c r="CW181" i="1"/>
  <c r="CX181" i="1"/>
  <c r="CY181" i="1"/>
  <c r="CZ181" i="1"/>
  <c r="DA181" i="1"/>
  <c r="DB181" i="1"/>
  <c r="DC181" i="1"/>
  <c r="DD181" i="1"/>
  <c r="DE181" i="1"/>
  <c r="DF181" i="1"/>
  <c r="DL181" i="1"/>
  <c r="DR181" i="1"/>
  <c r="DS181" i="1"/>
  <c r="DY181" i="1"/>
  <c r="DZ181" i="1"/>
  <c r="EE181" i="1"/>
  <c r="EF181" i="1"/>
  <c r="EI181" i="1"/>
  <c r="ET181" i="1"/>
  <c r="EU181" i="1"/>
  <c r="EW181" i="1"/>
  <c r="EX181" i="1"/>
  <c r="EY181" i="1"/>
  <c r="EZ181" i="1"/>
  <c r="FA181" i="1"/>
  <c r="FB181" i="1"/>
  <c r="FC181" i="1"/>
  <c r="FD181" i="1"/>
  <c r="FE181" i="1"/>
  <c r="FF181" i="1"/>
  <c r="FG181" i="1"/>
  <c r="FH181" i="1"/>
  <c r="FI181" i="1"/>
  <c r="FJ181" i="1"/>
  <c r="FK181" i="1"/>
  <c r="FL181" i="1"/>
  <c r="FM181" i="1"/>
  <c r="FN181" i="1"/>
  <c r="FO181" i="1"/>
  <c r="GC181" i="1"/>
  <c r="GF181" i="1"/>
  <c r="GG181" i="1"/>
  <c r="GH181" i="1"/>
  <c r="GI181" i="1"/>
  <c r="GJ181" i="1"/>
  <c r="GK181" i="1"/>
  <c r="GL181" i="1"/>
  <c r="GM181" i="1"/>
  <c r="GN181" i="1"/>
  <c r="GO181" i="1"/>
  <c r="GP181" i="1"/>
  <c r="GQ181" i="1"/>
  <c r="GR181" i="1"/>
  <c r="GS181" i="1"/>
  <c r="GT181" i="1"/>
  <c r="GU181" i="1"/>
  <c r="GV181" i="1"/>
  <c r="GW181" i="1"/>
  <c r="GX181" i="1"/>
  <c r="C183" i="1"/>
  <c r="D183" i="1"/>
  <c r="P183" i="1"/>
  <c r="AC186" i="1" s="1"/>
  <c r="CE186" i="1" s="1"/>
  <c r="U183" i="1"/>
  <c r="AH186" i="1" s="1"/>
  <c r="V183" i="1"/>
  <c r="AI186" i="1" s="1"/>
  <c r="AC183" i="1"/>
  <c r="AD183" i="1"/>
  <c r="AB183" i="1" s="1"/>
  <c r="AE183" i="1"/>
  <c r="AF183" i="1"/>
  <c r="AG183" i="1"/>
  <c r="CU183" i="1" s="1"/>
  <c r="T183" i="1" s="1"/>
  <c r="AH183" i="1"/>
  <c r="AI183" i="1"/>
  <c r="AJ183" i="1"/>
  <c r="CQ183" i="1"/>
  <c r="CV183" i="1"/>
  <c r="CW183" i="1"/>
  <c r="CX183" i="1"/>
  <c r="W183" i="1" s="1"/>
  <c r="AJ186" i="1" s="1"/>
  <c r="FR183" i="1"/>
  <c r="BY186" i="1" s="1"/>
  <c r="GL183" i="1"/>
  <c r="GN183" i="1"/>
  <c r="GO183" i="1"/>
  <c r="GV183" i="1"/>
  <c r="HC183" i="1"/>
  <c r="GX183" i="1" s="1"/>
  <c r="CJ186" i="1" s="1"/>
  <c r="CJ181" i="1" s="1"/>
  <c r="C184" i="1"/>
  <c r="D184" i="1"/>
  <c r="P184" i="1"/>
  <c r="Q184" i="1"/>
  <c r="DV186" i="1" s="1"/>
  <c r="R184" i="1"/>
  <c r="AC184" i="1"/>
  <c r="AE184" i="1"/>
  <c r="AF184" i="1"/>
  <c r="AG184" i="1"/>
  <c r="AH184" i="1"/>
  <c r="AI184" i="1"/>
  <c r="AJ184" i="1"/>
  <c r="CX184" i="1" s="1"/>
  <c r="W184" i="1" s="1"/>
  <c r="CQ184" i="1"/>
  <c r="CU184" i="1"/>
  <c r="T184" i="1" s="1"/>
  <c r="CV184" i="1"/>
  <c r="U184" i="1" s="1"/>
  <c r="CW184" i="1"/>
  <c r="V184" i="1" s="1"/>
  <c r="EA186" i="1" s="1"/>
  <c r="FR184" i="1"/>
  <c r="GL184" i="1"/>
  <c r="GN184" i="1"/>
  <c r="GO184" i="1"/>
  <c r="FU186" i="1" s="1"/>
  <c r="EL186" i="1" s="1"/>
  <c r="GV184" i="1"/>
  <c r="HC184" i="1" s="1"/>
  <c r="GX184" i="1" s="1"/>
  <c r="GB186" i="1" s="1"/>
  <c r="B186" i="1"/>
  <c r="C186" i="1"/>
  <c r="D186" i="1"/>
  <c r="F186" i="1"/>
  <c r="G186" i="1"/>
  <c r="G181" i="1" s="1"/>
  <c r="P186" i="1"/>
  <c r="P181" i="1" s="1"/>
  <c r="AG186" i="1"/>
  <c r="T186" i="1" s="1"/>
  <c r="T181" i="1" s="1"/>
  <c r="AO186" i="1"/>
  <c r="AO181" i="1" s="1"/>
  <c r="AS186" i="1"/>
  <c r="F203" i="1" s="1"/>
  <c r="BA186" i="1"/>
  <c r="F206" i="1" s="1"/>
  <c r="BB186" i="1"/>
  <c r="F199" i="1" s="1"/>
  <c r="BX186" i="1"/>
  <c r="BZ186" i="1"/>
  <c r="AQ186" i="1" s="1"/>
  <c r="AQ181" i="1" s="1"/>
  <c r="CB186" i="1"/>
  <c r="CC186" i="1"/>
  <c r="CC181" i="1" s="1"/>
  <c r="CG186" i="1"/>
  <c r="CK186" i="1"/>
  <c r="CL186" i="1"/>
  <c r="CM186" i="1"/>
  <c r="DY186" i="1"/>
  <c r="DL186" i="1" s="1"/>
  <c r="DZ186" i="1"/>
  <c r="DM186" i="1" s="1"/>
  <c r="DM181" i="1" s="1"/>
  <c r="EB186" i="1"/>
  <c r="FP186" i="1"/>
  <c r="FQ186" i="1"/>
  <c r="FR186" i="1"/>
  <c r="EI186" i="1" s="1"/>
  <c r="FT186" i="1"/>
  <c r="EK186" i="1" s="1"/>
  <c r="GC186" i="1"/>
  <c r="ET186" i="1" s="1"/>
  <c r="GD186" i="1"/>
  <c r="EU186" i="1" s="1"/>
  <c r="P202" i="1" s="1"/>
  <c r="GE186" i="1"/>
  <c r="P196" i="1"/>
  <c r="P199" i="1"/>
  <c r="F207" i="1"/>
  <c r="P207" i="1"/>
  <c r="P208" i="1"/>
  <c r="D216" i="1"/>
  <c r="B218" i="1"/>
  <c r="C218" i="1"/>
  <c r="E218" i="1"/>
  <c r="P218" i="1"/>
  <c r="Q218" i="1"/>
  <c r="Z218" i="1"/>
  <c r="AA218" i="1"/>
  <c r="AC218" i="1"/>
  <c r="AD218" i="1"/>
  <c r="AM218" i="1"/>
  <c r="AN218" i="1"/>
  <c r="BE218" i="1"/>
  <c r="BF218" i="1"/>
  <c r="BG218" i="1"/>
  <c r="BH218" i="1"/>
  <c r="BI218" i="1"/>
  <c r="BJ218" i="1"/>
  <c r="BK218" i="1"/>
  <c r="BL218" i="1"/>
  <c r="BM218" i="1"/>
  <c r="BN218" i="1"/>
  <c r="BO218" i="1"/>
  <c r="BP218" i="1"/>
  <c r="BQ218" i="1"/>
  <c r="BR218" i="1"/>
  <c r="BS218" i="1"/>
  <c r="BT218" i="1"/>
  <c r="BU218" i="1"/>
  <c r="BV218" i="1"/>
  <c r="BW218" i="1"/>
  <c r="CN218" i="1"/>
  <c r="CO218" i="1"/>
  <c r="CP218" i="1"/>
  <c r="CQ218" i="1"/>
  <c r="CR218" i="1"/>
  <c r="CS218" i="1"/>
  <c r="CT218" i="1"/>
  <c r="CU218" i="1"/>
  <c r="CV218" i="1"/>
  <c r="CW218" i="1"/>
  <c r="CX218" i="1"/>
  <c r="CY218" i="1"/>
  <c r="CZ218" i="1"/>
  <c r="DA218" i="1"/>
  <c r="DB218" i="1"/>
  <c r="DC218" i="1"/>
  <c r="DD218" i="1"/>
  <c r="DE218" i="1"/>
  <c r="DF218" i="1"/>
  <c r="DR218" i="1"/>
  <c r="DS218" i="1"/>
  <c r="EE218" i="1"/>
  <c r="EF218" i="1"/>
  <c r="EW218" i="1"/>
  <c r="EX218" i="1"/>
  <c r="EY218" i="1"/>
  <c r="EZ218" i="1"/>
  <c r="FA218" i="1"/>
  <c r="FB218" i="1"/>
  <c r="FC218" i="1"/>
  <c r="FD218" i="1"/>
  <c r="FE218" i="1"/>
  <c r="FF218" i="1"/>
  <c r="FG218" i="1"/>
  <c r="FH218" i="1"/>
  <c r="FI218" i="1"/>
  <c r="FJ218" i="1"/>
  <c r="FK218" i="1"/>
  <c r="FL218" i="1"/>
  <c r="FM218" i="1"/>
  <c r="FN218" i="1"/>
  <c r="FO218" i="1"/>
  <c r="FP218" i="1"/>
  <c r="FQ218" i="1"/>
  <c r="FR218" i="1"/>
  <c r="GC218" i="1"/>
  <c r="GD218" i="1"/>
  <c r="GE218" i="1"/>
  <c r="GF218" i="1"/>
  <c r="GG218" i="1"/>
  <c r="GH218" i="1"/>
  <c r="GI218" i="1"/>
  <c r="GJ218" i="1"/>
  <c r="GK218" i="1"/>
  <c r="GL218" i="1"/>
  <c r="GM218" i="1"/>
  <c r="GN218" i="1"/>
  <c r="GO218" i="1"/>
  <c r="GP218" i="1"/>
  <c r="GQ218" i="1"/>
  <c r="GR218" i="1"/>
  <c r="GS218" i="1"/>
  <c r="GT218" i="1"/>
  <c r="GU218" i="1"/>
  <c r="GV218" i="1"/>
  <c r="GW218" i="1"/>
  <c r="GX218" i="1"/>
  <c r="C220" i="1"/>
  <c r="D220" i="1"/>
  <c r="Q220" i="1"/>
  <c r="S220" i="1"/>
  <c r="AC220" i="1"/>
  <c r="AE220" i="1"/>
  <c r="R220" i="1" s="1"/>
  <c r="AF220" i="1"/>
  <c r="AG220" i="1"/>
  <c r="AH220" i="1"/>
  <c r="AI220" i="1"/>
  <c r="CW220" i="1" s="1"/>
  <c r="V220" i="1" s="1"/>
  <c r="AJ220" i="1"/>
  <c r="CR220" i="1"/>
  <c r="CS220" i="1"/>
  <c r="CT220" i="1"/>
  <c r="CU220" i="1"/>
  <c r="T220" i="1" s="1"/>
  <c r="CV220" i="1"/>
  <c r="U220" i="1" s="1"/>
  <c r="CX220" i="1"/>
  <c r="W220" i="1" s="1"/>
  <c r="FR220" i="1"/>
  <c r="GL220" i="1"/>
  <c r="GN220" i="1"/>
  <c r="GO220" i="1"/>
  <c r="GV220" i="1"/>
  <c r="HC220" i="1" s="1"/>
  <c r="GX220" i="1"/>
  <c r="C221" i="1"/>
  <c r="D221" i="1"/>
  <c r="T221" i="1"/>
  <c r="W221" i="1"/>
  <c r="X221" i="1"/>
  <c r="Y221" i="1"/>
  <c r="AB221" i="1"/>
  <c r="AC221" i="1"/>
  <c r="P221" i="1" s="1"/>
  <c r="CP221" i="1" s="1"/>
  <c r="O221" i="1" s="1"/>
  <c r="AD221" i="1"/>
  <c r="AE221" i="1"/>
  <c r="Q221" i="1" s="1"/>
  <c r="AF221" i="1"/>
  <c r="S221" i="1" s="1"/>
  <c r="CZ221" i="1" s="1"/>
  <c r="AG221" i="1"/>
  <c r="AH221" i="1"/>
  <c r="CV221" i="1" s="1"/>
  <c r="U221" i="1" s="1"/>
  <c r="AI221" i="1"/>
  <c r="CW221" i="1" s="1"/>
  <c r="V221" i="1" s="1"/>
  <c r="AJ221" i="1"/>
  <c r="CX221" i="1" s="1"/>
  <c r="CQ221" i="1"/>
  <c r="CR221" i="1"/>
  <c r="CS221" i="1"/>
  <c r="CT221" i="1"/>
  <c r="CU221" i="1"/>
  <c r="CY221" i="1"/>
  <c r="FR221" i="1"/>
  <c r="GL221" i="1"/>
  <c r="GN221" i="1"/>
  <c r="GO221" i="1"/>
  <c r="GV221" i="1"/>
  <c r="HC221" i="1" s="1"/>
  <c r="GX221" i="1" s="1"/>
  <c r="C222" i="1"/>
  <c r="D222" i="1"/>
  <c r="I222" i="1"/>
  <c r="K222" i="1"/>
  <c r="AC222" i="1"/>
  <c r="AE222" i="1"/>
  <c r="AF222" i="1"/>
  <c r="AG222" i="1"/>
  <c r="AH222" i="1"/>
  <c r="AI222" i="1"/>
  <c r="AJ222" i="1"/>
  <c r="CR222" i="1"/>
  <c r="CS222" i="1"/>
  <c r="CT222" i="1"/>
  <c r="CU222" i="1"/>
  <c r="CV222" i="1"/>
  <c r="CW222" i="1"/>
  <c r="CX222" i="1"/>
  <c r="FR222" i="1"/>
  <c r="GL222" i="1"/>
  <c r="GN222" i="1"/>
  <c r="GO222" i="1"/>
  <c r="GV222" i="1"/>
  <c r="HC222" i="1"/>
  <c r="GX222" i="1" s="1"/>
  <c r="C223" i="1"/>
  <c r="D223" i="1"/>
  <c r="I223" i="1"/>
  <c r="CX156" i="3" s="1"/>
  <c r="K223" i="1"/>
  <c r="S223" i="1"/>
  <c r="AC223" i="1"/>
  <c r="AE223" i="1"/>
  <c r="AD223" i="1" s="1"/>
  <c r="AF223" i="1"/>
  <c r="AG223" i="1"/>
  <c r="AH223" i="1"/>
  <c r="AI223" i="1"/>
  <c r="AJ223" i="1"/>
  <c r="CT223" i="1"/>
  <c r="CU223" i="1"/>
  <c r="T223" i="1" s="1"/>
  <c r="CV223" i="1"/>
  <c r="U223" i="1" s="1"/>
  <c r="CW223" i="1"/>
  <c r="V223" i="1" s="1"/>
  <c r="CX223" i="1"/>
  <c r="W223" i="1" s="1"/>
  <c r="CY223" i="1"/>
  <c r="X223" i="1" s="1"/>
  <c r="CZ223" i="1"/>
  <c r="Y223" i="1" s="1"/>
  <c r="FR223" i="1"/>
  <c r="GL223" i="1"/>
  <c r="GN223" i="1"/>
  <c r="GO223" i="1"/>
  <c r="GV223" i="1"/>
  <c r="HC223" i="1" s="1"/>
  <c r="GX223" i="1" s="1"/>
  <c r="C224" i="1"/>
  <c r="D224" i="1"/>
  <c r="T224" i="1"/>
  <c r="V224" i="1"/>
  <c r="AB224" i="1"/>
  <c r="AC224" i="1"/>
  <c r="AD224" i="1"/>
  <c r="AE224" i="1"/>
  <c r="Q224" i="1" s="1"/>
  <c r="AF224" i="1"/>
  <c r="S224" i="1" s="1"/>
  <c r="CY224" i="1" s="1"/>
  <c r="X224" i="1" s="1"/>
  <c r="AG224" i="1"/>
  <c r="AH224" i="1"/>
  <c r="CV224" i="1" s="1"/>
  <c r="U224" i="1" s="1"/>
  <c r="AI224" i="1"/>
  <c r="CW224" i="1" s="1"/>
  <c r="AJ224" i="1"/>
  <c r="CX224" i="1" s="1"/>
  <c r="W224" i="1" s="1"/>
  <c r="CR224" i="1"/>
  <c r="CS224" i="1"/>
  <c r="CT224" i="1"/>
  <c r="CU224" i="1"/>
  <c r="FR224" i="1"/>
  <c r="GL224" i="1"/>
  <c r="GN224" i="1"/>
  <c r="GO224" i="1"/>
  <c r="GV224" i="1"/>
  <c r="HC224" i="1" s="1"/>
  <c r="GX224" i="1" s="1"/>
  <c r="C225" i="1"/>
  <c r="D225" i="1"/>
  <c r="P225" i="1"/>
  <c r="Q225" i="1"/>
  <c r="S225" i="1"/>
  <c r="CZ225" i="1" s="1"/>
  <c r="Y225" i="1" s="1"/>
  <c r="AC225" i="1"/>
  <c r="CQ225" i="1" s="1"/>
  <c r="AE225" i="1"/>
  <c r="AF225" i="1"/>
  <c r="CT225" i="1" s="1"/>
  <c r="AG225" i="1"/>
  <c r="CU225" i="1" s="1"/>
  <c r="T225" i="1" s="1"/>
  <c r="AH225" i="1"/>
  <c r="CV225" i="1" s="1"/>
  <c r="U225" i="1" s="1"/>
  <c r="AI225" i="1"/>
  <c r="CW225" i="1" s="1"/>
  <c r="V225" i="1" s="1"/>
  <c r="AJ225" i="1"/>
  <c r="CS225" i="1"/>
  <c r="CX225" i="1"/>
  <c r="W225" i="1" s="1"/>
  <c r="CY225" i="1"/>
  <c r="X225" i="1" s="1"/>
  <c r="FR225" i="1"/>
  <c r="GL225" i="1"/>
  <c r="GN225" i="1"/>
  <c r="GO225" i="1"/>
  <c r="GV225" i="1"/>
  <c r="HC225" i="1" s="1"/>
  <c r="GX225" i="1" s="1"/>
  <c r="C226" i="1"/>
  <c r="D226" i="1"/>
  <c r="S226" i="1"/>
  <c r="W226" i="1"/>
  <c r="AJ237" i="1" s="1"/>
  <c r="AJ218" i="1" s="1"/>
  <c r="AB226" i="1"/>
  <c r="AC226" i="1"/>
  <c r="P226" i="1" s="1"/>
  <c r="AD226" i="1"/>
  <c r="AE226" i="1"/>
  <c r="Q226" i="1" s="1"/>
  <c r="AF226" i="1"/>
  <c r="AG226" i="1"/>
  <c r="CU226" i="1" s="1"/>
  <c r="T226" i="1" s="1"/>
  <c r="AG237" i="1" s="1"/>
  <c r="AH226" i="1"/>
  <c r="CV226" i="1" s="1"/>
  <c r="U226" i="1" s="1"/>
  <c r="AH237" i="1" s="1"/>
  <c r="AI226" i="1"/>
  <c r="CW226" i="1" s="1"/>
  <c r="V226" i="1" s="1"/>
  <c r="AI237" i="1" s="1"/>
  <c r="AJ226" i="1"/>
  <c r="CX226" i="1" s="1"/>
  <c r="CQ226" i="1"/>
  <c r="CR226" i="1"/>
  <c r="CS226" i="1"/>
  <c r="CT226" i="1"/>
  <c r="FR226" i="1"/>
  <c r="GL226" i="1"/>
  <c r="BZ237" i="1" s="1"/>
  <c r="GN226" i="1"/>
  <c r="CB237" i="1" s="1"/>
  <c r="GO226" i="1"/>
  <c r="CC237" i="1" s="1"/>
  <c r="GV226" i="1"/>
  <c r="HC226" i="1" s="1"/>
  <c r="GX226" i="1" s="1"/>
  <c r="CJ237" i="1" s="1"/>
  <c r="CJ218" i="1" s="1"/>
  <c r="C227" i="1"/>
  <c r="D227" i="1"/>
  <c r="S227" i="1"/>
  <c r="T227" i="1"/>
  <c r="DY237" i="1" s="1"/>
  <c r="AC227" i="1"/>
  <c r="AE227" i="1"/>
  <c r="AF227" i="1"/>
  <c r="AG227" i="1"/>
  <c r="AH227" i="1"/>
  <c r="AI227" i="1"/>
  <c r="AJ227" i="1"/>
  <c r="CT227" i="1"/>
  <c r="CU227" i="1"/>
  <c r="CV227" i="1"/>
  <c r="U227" i="1" s="1"/>
  <c r="DZ237" i="1" s="1"/>
  <c r="CW227" i="1"/>
  <c r="V227" i="1" s="1"/>
  <c r="EA237" i="1" s="1"/>
  <c r="CX227" i="1"/>
  <c r="W227" i="1" s="1"/>
  <c r="EB237" i="1" s="1"/>
  <c r="FR227" i="1"/>
  <c r="GL227" i="1"/>
  <c r="GN227" i="1"/>
  <c r="GO227" i="1"/>
  <c r="GV227" i="1"/>
  <c r="HC227" i="1" s="1"/>
  <c r="GX227" i="1" s="1"/>
  <c r="GB237" i="1" s="1"/>
  <c r="C228" i="1"/>
  <c r="D228" i="1"/>
  <c r="R228" i="1"/>
  <c r="AC228" i="1"/>
  <c r="P228" i="1" s="1"/>
  <c r="AD228" i="1"/>
  <c r="AE228" i="1"/>
  <c r="Q228" i="1" s="1"/>
  <c r="AF228" i="1"/>
  <c r="AG228" i="1"/>
  <c r="CU228" i="1" s="1"/>
  <c r="T228" i="1" s="1"/>
  <c r="AH228" i="1"/>
  <c r="CV228" i="1" s="1"/>
  <c r="U228" i="1" s="1"/>
  <c r="AI228" i="1"/>
  <c r="AJ228" i="1"/>
  <c r="CQ228" i="1"/>
  <c r="CR228" i="1"/>
  <c r="CS228" i="1"/>
  <c r="CW228" i="1"/>
  <c r="V228" i="1" s="1"/>
  <c r="CX228" i="1"/>
  <c r="W228" i="1" s="1"/>
  <c r="FR228" i="1"/>
  <c r="GL228" i="1"/>
  <c r="GN228" i="1"/>
  <c r="GO228" i="1"/>
  <c r="GV228" i="1"/>
  <c r="HC228" i="1"/>
  <c r="GX228" i="1" s="1"/>
  <c r="C229" i="1"/>
  <c r="D229" i="1"/>
  <c r="P229" i="1"/>
  <c r="AC229" i="1"/>
  <c r="AE229" i="1"/>
  <c r="AF229" i="1"/>
  <c r="AG229" i="1"/>
  <c r="AH229" i="1"/>
  <c r="AI229" i="1"/>
  <c r="AJ229" i="1"/>
  <c r="CU229" i="1"/>
  <c r="T229" i="1" s="1"/>
  <c r="CV229" i="1"/>
  <c r="U229" i="1" s="1"/>
  <c r="CW229" i="1"/>
  <c r="V229" i="1" s="1"/>
  <c r="CX229" i="1"/>
  <c r="W229" i="1" s="1"/>
  <c r="FR229" i="1"/>
  <c r="GL229" i="1"/>
  <c r="GN229" i="1"/>
  <c r="GO229" i="1"/>
  <c r="GV229" i="1"/>
  <c r="HC229" i="1"/>
  <c r="GX229" i="1" s="1"/>
  <c r="C230" i="1"/>
  <c r="D230" i="1"/>
  <c r="Q230" i="1"/>
  <c r="CP230" i="1" s="1"/>
  <c r="O230" i="1" s="1"/>
  <c r="GM230" i="1" s="1"/>
  <c r="GP230" i="1" s="1"/>
  <c r="R230" i="1"/>
  <c r="S230" i="1"/>
  <c r="CY230" i="1" s="1"/>
  <c r="X230" i="1" s="1"/>
  <c r="AC230" i="1"/>
  <c r="P230" i="1" s="1"/>
  <c r="AE230" i="1"/>
  <c r="AF230" i="1"/>
  <c r="CT230" i="1" s="1"/>
  <c r="AG230" i="1"/>
  <c r="CU230" i="1" s="1"/>
  <c r="T230" i="1" s="1"/>
  <c r="AH230" i="1"/>
  <c r="CV230" i="1" s="1"/>
  <c r="U230" i="1" s="1"/>
  <c r="AI230" i="1"/>
  <c r="CW230" i="1" s="1"/>
  <c r="V230" i="1" s="1"/>
  <c r="AJ230" i="1"/>
  <c r="CX230" i="1" s="1"/>
  <c r="W230" i="1" s="1"/>
  <c r="CQ230" i="1"/>
  <c r="CZ230" i="1"/>
  <c r="Y230" i="1" s="1"/>
  <c r="FR230" i="1"/>
  <c r="GL230" i="1"/>
  <c r="GN230" i="1"/>
  <c r="GO230" i="1"/>
  <c r="GV230" i="1"/>
  <c r="HC230" i="1"/>
  <c r="GX230" i="1" s="1"/>
  <c r="C231" i="1"/>
  <c r="D231" i="1"/>
  <c r="P231" i="1"/>
  <c r="Q231" i="1"/>
  <c r="R231" i="1"/>
  <c r="GK231" i="1" s="1"/>
  <c r="W231" i="1"/>
  <c r="AB231" i="1"/>
  <c r="AC231" i="1"/>
  <c r="AD231" i="1"/>
  <c r="AE231" i="1"/>
  <c r="AF231" i="1"/>
  <c r="S231" i="1" s="1"/>
  <c r="AG231" i="1"/>
  <c r="AH231" i="1"/>
  <c r="AI231" i="1"/>
  <c r="AJ231" i="1"/>
  <c r="CQ231" i="1"/>
  <c r="CR231" i="1"/>
  <c r="CS231" i="1"/>
  <c r="CT231" i="1"/>
  <c r="CU231" i="1"/>
  <c r="T231" i="1" s="1"/>
  <c r="CV231" i="1"/>
  <c r="U231" i="1" s="1"/>
  <c r="CW231" i="1"/>
  <c r="V231" i="1" s="1"/>
  <c r="CX231" i="1"/>
  <c r="FR231" i="1"/>
  <c r="GL231" i="1"/>
  <c r="GN231" i="1"/>
  <c r="GO231" i="1"/>
  <c r="GV231" i="1"/>
  <c r="HC231" i="1" s="1"/>
  <c r="GX231" i="1"/>
  <c r="C232" i="1"/>
  <c r="D232" i="1"/>
  <c r="P232" i="1"/>
  <c r="Q232" i="1"/>
  <c r="CP232" i="1" s="1"/>
  <c r="O232" i="1" s="1"/>
  <c r="R232" i="1"/>
  <c r="S232" i="1"/>
  <c r="AC232" i="1"/>
  <c r="AE232" i="1"/>
  <c r="AF232" i="1"/>
  <c r="CT232" i="1" s="1"/>
  <c r="AG232" i="1"/>
  <c r="CU232" i="1" s="1"/>
  <c r="T232" i="1" s="1"/>
  <c r="AH232" i="1"/>
  <c r="CV232" i="1" s="1"/>
  <c r="U232" i="1" s="1"/>
  <c r="AI232" i="1"/>
  <c r="CW232" i="1" s="1"/>
  <c r="V232" i="1" s="1"/>
  <c r="AJ232" i="1"/>
  <c r="CX232" i="1" s="1"/>
  <c r="W232" i="1" s="1"/>
  <c r="CQ232" i="1"/>
  <c r="FR232" i="1"/>
  <c r="GL232" i="1"/>
  <c r="GN232" i="1"/>
  <c r="GO232" i="1"/>
  <c r="GV232" i="1"/>
  <c r="HC232" i="1" s="1"/>
  <c r="GX232" i="1"/>
  <c r="C233" i="1"/>
  <c r="D233" i="1"/>
  <c r="P233" i="1"/>
  <c r="Q233" i="1"/>
  <c r="R233" i="1"/>
  <c r="GK233" i="1" s="1"/>
  <c r="V233" i="1"/>
  <c r="W233" i="1"/>
  <c r="AB233" i="1"/>
  <c r="AC233" i="1"/>
  <c r="AD233" i="1"/>
  <c r="AE233" i="1"/>
  <c r="AF233" i="1"/>
  <c r="S233" i="1" s="1"/>
  <c r="AG233" i="1"/>
  <c r="AH233" i="1"/>
  <c r="AI233" i="1"/>
  <c r="AJ233" i="1"/>
  <c r="CX233" i="1" s="1"/>
  <c r="CP233" i="1"/>
  <c r="O233" i="1" s="1"/>
  <c r="CQ233" i="1"/>
  <c r="CR233" i="1"/>
  <c r="CS233" i="1"/>
  <c r="CT233" i="1"/>
  <c r="CU233" i="1"/>
  <c r="T233" i="1" s="1"/>
  <c r="CV233" i="1"/>
  <c r="U233" i="1" s="1"/>
  <c r="CW233" i="1"/>
  <c r="FR233" i="1"/>
  <c r="GL233" i="1"/>
  <c r="GN233" i="1"/>
  <c r="GO233" i="1"/>
  <c r="GV233" i="1"/>
  <c r="HC233" i="1" s="1"/>
  <c r="GX233" i="1" s="1"/>
  <c r="C234" i="1"/>
  <c r="D234" i="1"/>
  <c r="P234" i="1"/>
  <c r="Q234" i="1"/>
  <c r="CP234" i="1" s="1"/>
  <c r="O234" i="1" s="1"/>
  <c r="R234" i="1"/>
  <c r="S234" i="1"/>
  <c r="AC234" i="1"/>
  <c r="AD234" i="1"/>
  <c r="AE234" i="1"/>
  <c r="AF234" i="1"/>
  <c r="AG234" i="1"/>
  <c r="AH234" i="1"/>
  <c r="CV234" i="1" s="1"/>
  <c r="U234" i="1" s="1"/>
  <c r="AI234" i="1"/>
  <c r="CW234" i="1" s="1"/>
  <c r="V234" i="1" s="1"/>
  <c r="AJ234" i="1"/>
  <c r="CX234" i="1" s="1"/>
  <c r="W234" i="1" s="1"/>
  <c r="CT234" i="1"/>
  <c r="CU234" i="1"/>
  <c r="T234" i="1" s="1"/>
  <c r="FR234" i="1"/>
  <c r="GL234" i="1"/>
  <c r="GN234" i="1"/>
  <c r="GO234" i="1"/>
  <c r="GV234" i="1"/>
  <c r="HC234" i="1" s="1"/>
  <c r="GX234" i="1"/>
  <c r="C235" i="1"/>
  <c r="D235" i="1"/>
  <c r="Q235" i="1"/>
  <c r="U235" i="1"/>
  <c r="W235" i="1"/>
  <c r="X235" i="1"/>
  <c r="Y235" i="1"/>
  <c r="AC235" i="1"/>
  <c r="P235" i="1" s="1"/>
  <c r="CP235" i="1" s="1"/>
  <c r="O235" i="1" s="1"/>
  <c r="GM235" i="1" s="1"/>
  <c r="GP235" i="1" s="1"/>
  <c r="AE235" i="1"/>
  <c r="R235" i="1" s="1"/>
  <c r="AF235" i="1"/>
  <c r="S235" i="1" s="1"/>
  <c r="CY235" i="1" s="1"/>
  <c r="AG235" i="1"/>
  <c r="AH235" i="1"/>
  <c r="AI235" i="1"/>
  <c r="CW235" i="1" s="1"/>
  <c r="V235" i="1" s="1"/>
  <c r="AJ235" i="1"/>
  <c r="CX235" i="1" s="1"/>
  <c r="CR235" i="1"/>
  <c r="CS235" i="1"/>
  <c r="CT235" i="1"/>
  <c r="CU235" i="1"/>
  <c r="T235" i="1" s="1"/>
  <c r="CV235" i="1"/>
  <c r="CZ235" i="1"/>
  <c r="FR235" i="1"/>
  <c r="GK235" i="1"/>
  <c r="GL235" i="1"/>
  <c r="GN235" i="1"/>
  <c r="GO235" i="1"/>
  <c r="GV235" i="1"/>
  <c r="HC235" i="1" s="1"/>
  <c r="GX235" i="1" s="1"/>
  <c r="B237" i="1"/>
  <c r="C237" i="1"/>
  <c r="D237" i="1"/>
  <c r="D218" i="1" s="1"/>
  <c r="F237" i="1"/>
  <c r="F218" i="1" s="1"/>
  <c r="G237" i="1"/>
  <c r="G218" i="1" s="1"/>
  <c r="P237" i="1"/>
  <c r="Q237" i="1"/>
  <c r="W237" i="1"/>
  <c r="AC237" i="1"/>
  <c r="AD237" i="1"/>
  <c r="BB237" i="1"/>
  <c r="BB218" i="1" s="1"/>
  <c r="BC237" i="1"/>
  <c r="BD237" i="1"/>
  <c r="BD218" i="1" s="1"/>
  <c r="BX237" i="1"/>
  <c r="BY237" i="1"/>
  <c r="CK237" i="1"/>
  <c r="CK218" i="1" s="1"/>
  <c r="CL237" i="1"/>
  <c r="CL218" i="1" s="1"/>
  <c r="CM237" i="1"/>
  <c r="CM218" i="1" s="1"/>
  <c r="DX237" i="1"/>
  <c r="EL237" i="1"/>
  <c r="EL218" i="1" s="1"/>
  <c r="EP237" i="1"/>
  <c r="P244" i="1" s="1"/>
  <c r="FP237" i="1"/>
  <c r="EG237" i="1" s="1"/>
  <c r="FQ237" i="1"/>
  <c r="FR237" i="1"/>
  <c r="EI237" i="1" s="1"/>
  <c r="EI218" i="1" s="1"/>
  <c r="FT237" i="1"/>
  <c r="FU237" i="1"/>
  <c r="FU218" i="1" s="1"/>
  <c r="FY237" i="1"/>
  <c r="FY218" i="1" s="1"/>
  <c r="GC237" i="1"/>
  <c r="ET237" i="1" s="1"/>
  <c r="ET218" i="1" s="1"/>
  <c r="GD237" i="1"/>
  <c r="EU237" i="1" s="1"/>
  <c r="EU218" i="1" s="1"/>
  <c r="GE237" i="1"/>
  <c r="EV237" i="1" s="1"/>
  <c r="EV218" i="1" s="1"/>
  <c r="F240" i="1"/>
  <c r="P247" i="1"/>
  <c r="F249" i="1"/>
  <c r="P250" i="1"/>
  <c r="P253" i="1"/>
  <c r="P255" i="1"/>
  <c r="P262" i="1"/>
  <c r="B267" i="1"/>
  <c r="B22" i="1" s="1"/>
  <c r="C267" i="1"/>
  <c r="C22" i="1" s="1"/>
  <c r="D267" i="1"/>
  <c r="D22" i="1" s="1"/>
  <c r="F267" i="1"/>
  <c r="F22" i="1" s="1"/>
  <c r="G267" i="1"/>
  <c r="G22" i="1" s="1"/>
  <c r="B297" i="1"/>
  <c r="B18" i="1" s="1"/>
  <c r="C297" i="1"/>
  <c r="C18" i="1" s="1"/>
  <c r="D297" i="1"/>
  <c r="D18" i="1" s="1"/>
  <c r="F297" i="1"/>
  <c r="F18" i="1" s="1"/>
  <c r="G297" i="1"/>
  <c r="G18" i="1" s="1"/>
  <c r="J54" i="6" l="1"/>
  <c r="O51" i="6"/>
  <c r="O125" i="6"/>
  <c r="H137" i="6" s="1"/>
  <c r="H123" i="6"/>
  <c r="J80" i="6"/>
  <c r="J68" i="6"/>
  <c r="J137" i="6"/>
  <c r="O97" i="6"/>
  <c r="O82" i="6"/>
  <c r="H109" i="6"/>
  <c r="O70" i="6"/>
  <c r="P97" i="6"/>
  <c r="J95" i="6"/>
  <c r="J156" i="6"/>
  <c r="H49" i="6"/>
  <c r="H95" i="6"/>
  <c r="J109" i="6"/>
  <c r="J132" i="6"/>
  <c r="H68" i="6"/>
  <c r="J49" i="6"/>
  <c r="H156" i="6"/>
  <c r="H80" i="6"/>
  <c r="ES237" i="1"/>
  <c r="GB218" i="1"/>
  <c r="AT110" i="1"/>
  <c r="CC85" i="1"/>
  <c r="DY142" i="1"/>
  <c r="DL149" i="1"/>
  <c r="ES149" i="1"/>
  <c r="GB142" i="1"/>
  <c r="EA181" i="1"/>
  <c r="DN186" i="1"/>
  <c r="U237" i="1"/>
  <c r="AH218" i="1"/>
  <c r="T237" i="1"/>
  <c r="AG218" i="1"/>
  <c r="EP218" i="1"/>
  <c r="DM149" i="1"/>
  <c r="DZ142" i="1"/>
  <c r="CP104" i="1"/>
  <c r="O104" i="1" s="1"/>
  <c r="CY102" i="1"/>
  <c r="X102" i="1" s="1"/>
  <c r="CZ102" i="1"/>
  <c r="Y102" i="1" s="1"/>
  <c r="FP26" i="1"/>
  <c r="EG53" i="1"/>
  <c r="FY53" i="1"/>
  <c r="CZ49" i="1"/>
  <c r="Y49" i="1" s="1"/>
  <c r="CY49" i="1"/>
  <c r="X49" i="1" s="1"/>
  <c r="FQ26" i="1"/>
  <c r="GA53" i="1"/>
  <c r="EH53" i="1"/>
  <c r="DI157" i="3"/>
  <c r="DG157" i="3"/>
  <c r="DJ157" i="3" s="1"/>
  <c r="DH157" i="3"/>
  <c r="DF157" i="3"/>
  <c r="CW152" i="3"/>
  <c r="CX152" i="3"/>
  <c r="Q227" i="1"/>
  <c r="DV237" i="1" s="1"/>
  <c r="R227" i="1"/>
  <c r="CR227" i="1"/>
  <c r="CS227" i="1"/>
  <c r="FY186" i="1"/>
  <c r="EG186" i="1"/>
  <c r="FP181" i="1"/>
  <c r="CG181" i="1"/>
  <c r="AX186" i="1"/>
  <c r="CQ146" i="1"/>
  <c r="P146" i="1"/>
  <c r="CP146" i="1" s="1"/>
  <c r="O146" i="1" s="1"/>
  <c r="AB146" i="1"/>
  <c r="AQ149" i="1"/>
  <c r="BZ142" i="1"/>
  <c r="CY101" i="1"/>
  <c r="X101" i="1" s="1"/>
  <c r="CZ101" i="1"/>
  <c r="Y101" i="1" s="1"/>
  <c r="CY94" i="1"/>
  <c r="X94" i="1" s="1"/>
  <c r="CZ94" i="1"/>
  <c r="Y94" i="1" s="1"/>
  <c r="GM89" i="1"/>
  <c r="GN89" i="1" s="1"/>
  <c r="BY85" i="1"/>
  <c r="CP51" i="1"/>
  <c r="O51" i="1" s="1"/>
  <c r="CY33" i="1"/>
  <c r="X33" i="1" s="1"/>
  <c r="CZ33" i="1"/>
  <c r="Y33" i="1" s="1"/>
  <c r="CW155" i="3"/>
  <c r="CX155" i="3"/>
  <c r="F250" i="1"/>
  <c r="AD227" i="1"/>
  <c r="AB227" i="1" s="1"/>
  <c r="CP225" i="1"/>
  <c r="O225" i="1" s="1"/>
  <c r="F190" i="1"/>
  <c r="AP186" i="1"/>
  <c r="CI186" i="1"/>
  <c r="CF186" i="1"/>
  <c r="BY181" i="1"/>
  <c r="CR183" i="1"/>
  <c r="CS183" i="1"/>
  <c r="Q183" i="1"/>
  <c r="AD186" i="1" s="1"/>
  <c r="R183" i="1"/>
  <c r="AE186" i="1" s="1"/>
  <c r="W142" i="1"/>
  <c r="F173" i="1"/>
  <c r="CQ147" i="1"/>
  <c r="P147" i="1"/>
  <c r="CY145" i="1"/>
  <c r="X145" i="1" s="1"/>
  <c r="EC149" i="1" s="1"/>
  <c r="CZ145" i="1"/>
  <c r="Y145" i="1" s="1"/>
  <c r="ED149" i="1" s="1"/>
  <c r="DX149" i="1"/>
  <c r="T100" i="1"/>
  <c r="Q43" i="1"/>
  <c r="DF161" i="3"/>
  <c r="DI161" i="3"/>
  <c r="DH161" i="3"/>
  <c r="DG161" i="3"/>
  <c r="DJ161" i="3" s="1"/>
  <c r="T149" i="1"/>
  <c r="AG142" i="1"/>
  <c r="DG134" i="3"/>
  <c r="DI134" i="3"/>
  <c r="DH134" i="3"/>
  <c r="DF134" i="3"/>
  <c r="DJ134" i="3" s="1"/>
  <c r="CR146" i="1"/>
  <c r="CS146" i="1"/>
  <c r="Q146" i="1"/>
  <c r="R146" i="1"/>
  <c r="GK146" i="1" s="1"/>
  <c r="CS144" i="1"/>
  <c r="AD144" i="1"/>
  <c r="AB144" i="1" s="1"/>
  <c r="Q144" i="1"/>
  <c r="R144" i="1"/>
  <c r="CR144" i="1"/>
  <c r="BZ218" i="1"/>
  <c r="AQ237" i="1"/>
  <c r="CQ223" i="1"/>
  <c r="AB223" i="1"/>
  <c r="P223" i="1"/>
  <c r="CP223" i="1" s="1"/>
  <c r="O223" i="1" s="1"/>
  <c r="CJ26" i="1"/>
  <c r="BA53" i="1"/>
  <c r="BA237" i="1"/>
  <c r="CY232" i="1"/>
  <c r="X232" i="1" s="1"/>
  <c r="GM232" i="1" s="1"/>
  <c r="GP232" i="1" s="1"/>
  <c r="CZ232" i="1"/>
  <c r="Y232" i="1" s="1"/>
  <c r="CP228" i="1"/>
  <c r="O228" i="1" s="1"/>
  <c r="DO237" i="1"/>
  <c r="EB218" i="1"/>
  <c r="CQ227" i="1"/>
  <c r="P227" i="1"/>
  <c r="GK184" i="1"/>
  <c r="DW186" i="1"/>
  <c r="CI149" i="1"/>
  <c r="AP149" i="1"/>
  <c r="BY142" i="1"/>
  <c r="CZ51" i="1"/>
  <c r="Y51" i="1" s="1"/>
  <c r="CY51" i="1"/>
  <c r="X51" i="1" s="1"/>
  <c r="CP34" i="1"/>
  <c r="O34" i="1" s="1"/>
  <c r="BY218" i="1"/>
  <c r="CI237" i="1"/>
  <c r="AP237" i="1"/>
  <c r="P220" i="1"/>
  <c r="CP220" i="1" s="1"/>
  <c r="O220" i="1" s="1"/>
  <c r="GM220" i="1" s="1"/>
  <c r="GP220" i="1" s="1"/>
  <c r="CQ220" i="1"/>
  <c r="CS105" i="1"/>
  <c r="Q105" i="1"/>
  <c r="CP105" i="1" s="1"/>
  <c r="O105" i="1" s="1"/>
  <c r="R105" i="1"/>
  <c r="GK105" i="1" s="1"/>
  <c r="CR105" i="1"/>
  <c r="DI136" i="3"/>
  <c r="DF136" i="3"/>
  <c r="DJ136" i="3" s="1"/>
  <c r="DG136" i="3"/>
  <c r="DH136" i="3"/>
  <c r="CX1" i="3"/>
  <c r="CV1" i="3"/>
  <c r="AP267" i="1"/>
  <c r="F119" i="1"/>
  <c r="AD105" i="1"/>
  <c r="AB105" i="1" s="1"/>
  <c r="BD186" i="1"/>
  <c r="CM181" i="1"/>
  <c r="CY91" i="1"/>
  <c r="X91" i="1" s="1"/>
  <c r="CZ91" i="1"/>
  <c r="Y91" i="1" s="1"/>
  <c r="BC218" i="1"/>
  <c r="F253" i="1"/>
  <c r="BC186" i="1"/>
  <c r="CL181" i="1"/>
  <c r="P158" i="1"/>
  <c r="AU53" i="1"/>
  <c r="CD26" i="1"/>
  <c r="CP231" i="1"/>
  <c r="O231" i="1" s="1"/>
  <c r="P108" i="1"/>
  <c r="CP108" i="1" s="1"/>
  <c r="O108" i="1" s="1"/>
  <c r="CQ108" i="1"/>
  <c r="AB108" i="1"/>
  <c r="FU142" i="1"/>
  <c r="EL149" i="1"/>
  <c r="U51" i="1"/>
  <c r="GX43" i="1"/>
  <c r="Q34" i="1"/>
  <c r="U34" i="1"/>
  <c r="U142" i="1"/>
  <c r="F171" i="1"/>
  <c r="AT237" i="1"/>
  <c r="CC218" i="1"/>
  <c r="Q222" i="1"/>
  <c r="W222" i="1"/>
  <c r="CB218" i="1"/>
  <c r="AS237" i="1"/>
  <c r="CR223" i="1"/>
  <c r="CS223" i="1"/>
  <c r="R223" i="1"/>
  <c r="GK223" i="1" s="1"/>
  <c r="Q223" i="1"/>
  <c r="S146" i="1"/>
  <c r="CT146" i="1"/>
  <c r="GX95" i="1"/>
  <c r="CJ110" i="1" s="1"/>
  <c r="CQ235" i="1"/>
  <c r="DN237" i="1"/>
  <c r="EA218" i="1"/>
  <c r="F189" i="1"/>
  <c r="DV181" i="1"/>
  <c r="DI186" i="1"/>
  <c r="FV142" i="1"/>
  <c r="EM149" i="1"/>
  <c r="EG218" i="1"/>
  <c r="P241" i="1"/>
  <c r="DM237" i="1"/>
  <c r="DZ218" i="1"/>
  <c r="EB181" i="1"/>
  <c r="DO186" i="1"/>
  <c r="DU186" i="1"/>
  <c r="CP184" i="1"/>
  <c r="O184" i="1" s="1"/>
  <c r="AJ181" i="1"/>
  <c r="W186" i="1"/>
  <c r="V186" i="1"/>
  <c r="AI181" i="1"/>
  <c r="AF237" i="1"/>
  <c r="CY226" i="1"/>
  <c r="X226" i="1" s="1"/>
  <c r="AK237" i="1" s="1"/>
  <c r="CZ226" i="1"/>
  <c r="Y226" i="1" s="1"/>
  <c r="AL237" i="1" s="1"/>
  <c r="CP226" i="1"/>
  <c r="O226" i="1" s="1"/>
  <c r="U186" i="1"/>
  <c r="AH181" i="1"/>
  <c r="AO149" i="1"/>
  <c r="CG149" i="1"/>
  <c r="BX142" i="1"/>
  <c r="FV110" i="1"/>
  <c r="CZ90" i="1"/>
  <c r="Y90" i="1" s="1"/>
  <c r="T51" i="1"/>
  <c r="F169" i="1"/>
  <c r="BA142" i="1"/>
  <c r="BX218" i="1"/>
  <c r="CE237" i="1"/>
  <c r="CH237" i="1"/>
  <c r="CG237" i="1"/>
  <c r="AO237" i="1"/>
  <c r="CT144" i="1"/>
  <c r="S144" i="1"/>
  <c r="CP144" i="1" s="1"/>
  <c r="O144" i="1" s="1"/>
  <c r="AH142" i="1"/>
  <c r="DX218" i="1"/>
  <c r="DK237" i="1"/>
  <c r="P153" i="1"/>
  <c r="EG142" i="1"/>
  <c r="CF237" i="1"/>
  <c r="DY218" i="1"/>
  <c r="DL237" i="1"/>
  <c r="F262" i="1"/>
  <c r="W218" i="1"/>
  <c r="F261" i="1"/>
  <c r="V237" i="1"/>
  <c r="AI218" i="1"/>
  <c r="EV186" i="1"/>
  <c r="GE181" i="1"/>
  <c r="EI149" i="1"/>
  <c r="FR142" i="1"/>
  <c r="BD142" i="1"/>
  <c r="F174" i="1"/>
  <c r="FU110" i="1"/>
  <c r="CP90" i="1"/>
  <c r="O90" i="1" s="1"/>
  <c r="GM90" i="1" s="1"/>
  <c r="GN90" i="1" s="1"/>
  <c r="CR44" i="1"/>
  <c r="CS44" i="1"/>
  <c r="Q44" i="1"/>
  <c r="R44" i="1"/>
  <c r="GK44" i="1" s="1"/>
  <c r="DF5" i="3"/>
  <c r="DJ5" i="3" s="1"/>
  <c r="DI5" i="3"/>
  <c r="DH5" i="3"/>
  <c r="DG5" i="3"/>
  <c r="CE181" i="1"/>
  <c r="AV186" i="1"/>
  <c r="GK145" i="1"/>
  <c r="S97" i="1"/>
  <c r="AF110" i="1" s="1"/>
  <c r="CT97" i="1"/>
  <c r="GK93" i="1"/>
  <c r="CR38" i="1"/>
  <c r="CS38" i="1"/>
  <c r="R38" i="1"/>
  <c r="GK38" i="1" s="1"/>
  <c r="DI149" i="1"/>
  <c r="DV142" i="1"/>
  <c r="EA149" i="1"/>
  <c r="CQ98" i="1"/>
  <c r="P98" i="1"/>
  <c r="R97" i="1"/>
  <c r="GK97" i="1" s="1"/>
  <c r="CR97" i="1"/>
  <c r="CS97" i="1"/>
  <c r="S95" i="1"/>
  <c r="FR110" i="1"/>
  <c r="CQ92" i="1"/>
  <c r="AB92" i="1"/>
  <c r="P92" i="1"/>
  <c r="CP92" i="1" s="1"/>
  <c r="O92" i="1" s="1"/>
  <c r="GM92" i="1" s="1"/>
  <c r="GN92" i="1" s="1"/>
  <c r="CZ46" i="1"/>
  <c r="Y46" i="1" s="1"/>
  <c r="CY46" i="1"/>
  <c r="X46" i="1" s="1"/>
  <c r="AD38" i="1"/>
  <c r="AB38" i="1" s="1"/>
  <c r="GM37" i="1"/>
  <c r="GN37" i="1" s="1"/>
  <c r="CW158" i="3"/>
  <c r="CX158" i="3"/>
  <c r="CW7" i="3"/>
  <c r="CX7" i="3"/>
  <c r="S229" i="1"/>
  <c r="CT229" i="1"/>
  <c r="S222" i="1"/>
  <c r="ES186" i="1"/>
  <c r="GB181" i="1"/>
  <c r="FU181" i="1"/>
  <c r="AG181" i="1"/>
  <c r="AB104" i="1"/>
  <c r="CP101" i="1"/>
  <c r="O101" i="1" s="1"/>
  <c r="AB98" i="1"/>
  <c r="AD97" i="1"/>
  <c r="CZ88" i="1"/>
  <c r="Y88" i="1" s="1"/>
  <c r="P40" i="1"/>
  <c r="CP40" i="1" s="1"/>
  <c r="O40" i="1" s="1"/>
  <c r="AB40" i="1"/>
  <c r="CR230" i="1"/>
  <c r="CS230" i="1"/>
  <c r="AD230" i="1"/>
  <c r="AB230" i="1" s="1"/>
  <c r="R222" i="1"/>
  <c r="FT181" i="1"/>
  <c r="CP88" i="1"/>
  <c r="O88" i="1" s="1"/>
  <c r="DH112" i="3"/>
  <c r="DF112" i="3"/>
  <c r="DJ112" i="3" s="1"/>
  <c r="DG112" i="3"/>
  <c r="DI112" i="3"/>
  <c r="CZ227" i="1"/>
  <c r="Y227" i="1" s="1"/>
  <c r="ED237" i="1" s="1"/>
  <c r="CY227" i="1"/>
  <c r="X227" i="1" s="1"/>
  <c r="EC237" i="1" s="1"/>
  <c r="V222" i="1"/>
  <c r="AD222" i="1"/>
  <c r="CZ220" i="1"/>
  <c r="Y220" i="1" s="1"/>
  <c r="CY220" i="1"/>
  <c r="X220" i="1" s="1"/>
  <c r="BC110" i="1"/>
  <c r="CL85" i="1"/>
  <c r="CQ104" i="1"/>
  <c r="CY99" i="1"/>
  <c r="X99" i="1" s="1"/>
  <c r="CZ99" i="1"/>
  <c r="Y99" i="1" s="1"/>
  <c r="U95" i="1"/>
  <c r="AH110" i="1" s="1"/>
  <c r="CQ95" i="1"/>
  <c r="P95" i="1"/>
  <c r="CQ87" i="1"/>
  <c r="AB87" i="1"/>
  <c r="P87" i="1"/>
  <c r="CP87" i="1" s="1"/>
  <c r="O87" i="1" s="1"/>
  <c r="GM87" i="1" s="1"/>
  <c r="GN87" i="1" s="1"/>
  <c r="R229" i="1"/>
  <c r="GK229" i="1" s="1"/>
  <c r="CR229" i="1"/>
  <c r="CS229" i="1"/>
  <c r="CR225" i="1"/>
  <c r="AD225" i="1"/>
  <c r="AB225" i="1" s="1"/>
  <c r="EK181" i="1"/>
  <c r="P203" i="1"/>
  <c r="F172" i="1"/>
  <c r="V142" i="1"/>
  <c r="DU26" i="1"/>
  <c r="DH53" i="1"/>
  <c r="FW53" i="1"/>
  <c r="FX53" i="1"/>
  <c r="FZ53" i="1"/>
  <c r="BD26" i="1"/>
  <c r="F78" i="1"/>
  <c r="BD267" i="1"/>
  <c r="CY47" i="1"/>
  <c r="X47" i="1" s="1"/>
  <c r="CZ47" i="1"/>
  <c r="Y47" i="1" s="1"/>
  <c r="AD39" i="1"/>
  <c r="AB39" i="1" s="1"/>
  <c r="CR39" i="1"/>
  <c r="R39" i="1"/>
  <c r="GK39" i="1" s="1"/>
  <c r="CS39" i="1"/>
  <c r="Q38" i="1"/>
  <c r="DG98" i="3"/>
  <c r="DH98" i="3"/>
  <c r="DI98" i="3"/>
  <c r="DF98" i="3"/>
  <c r="DJ98" i="3" s="1"/>
  <c r="U222" i="1"/>
  <c r="P222" i="1"/>
  <c r="CP222" i="1" s="1"/>
  <c r="O222" i="1" s="1"/>
  <c r="CQ222" i="1"/>
  <c r="F196" i="1"/>
  <c r="S184" i="1"/>
  <c r="CT184" i="1"/>
  <c r="FR181" i="1"/>
  <c r="BZ181" i="1"/>
  <c r="GD142" i="1"/>
  <c r="EU149" i="1"/>
  <c r="BB110" i="1"/>
  <c r="CK85" i="1"/>
  <c r="Q99" i="1"/>
  <c r="R99" i="1"/>
  <c r="GK99" i="1" s="1"/>
  <c r="CW108" i="3"/>
  <c r="CX109" i="3"/>
  <c r="CU107" i="3"/>
  <c r="CV107" i="3"/>
  <c r="Q97" i="1"/>
  <c r="AB95" i="1"/>
  <c r="CP31" i="1"/>
  <c r="O31" i="1" s="1"/>
  <c r="DH58" i="3"/>
  <c r="DG58" i="3"/>
  <c r="DI58" i="3"/>
  <c r="DF58" i="3"/>
  <c r="DJ58" i="3" s="1"/>
  <c r="CY147" i="1"/>
  <c r="X147" i="1" s="1"/>
  <c r="CZ147" i="1"/>
  <c r="Y147" i="1" s="1"/>
  <c r="P204" i="1"/>
  <c r="EL181" i="1"/>
  <c r="BC149" i="1"/>
  <c r="CL142" i="1"/>
  <c r="CQ103" i="1"/>
  <c r="P103" i="1"/>
  <c r="CP103" i="1" s="1"/>
  <c r="O103" i="1" s="1"/>
  <c r="AC110" i="1"/>
  <c r="CP93" i="1"/>
  <c r="O93" i="1" s="1"/>
  <c r="GM46" i="1"/>
  <c r="GN46" i="1" s="1"/>
  <c r="AD229" i="1"/>
  <c r="AB229" i="1" s="1"/>
  <c r="AB228" i="1"/>
  <c r="CT228" i="1"/>
  <c r="S228" i="1"/>
  <c r="FT218" i="1"/>
  <c r="EK237" i="1"/>
  <c r="CQ229" i="1"/>
  <c r="CZ224" i="1"/>
  <c r="Y224" i="1" s="1"/>
  <c r="CY234" i="1"/>
  <c r="X234" i="1" s="1"/>
  <c r="GM234" i="1" s="1"/>
  <c r="GP234" i="1" s="1"/>
  <c r="CZ234" i="1"/>
  <c r="Y234" i="1" s="1"/>
  <c r="Q229" i="1"/>
  <c r="CP229" i="1" s="1"/>
  <c r="O229" i="1" s="1"/>
  <c r="R225" i="1"/>
  <c r="GK225" i="1" s="1"/>
  <c r="P224" i="1"/>
  <c r="CP224" i="1" s="1"/>
  <c r="O224" i="1" s="1"/>
  <c r="CQ224" i="1"/>
  <c r="T222" i="1"/>
  <c r="AB222" i="1"/>
  <c r="GA186" i="1"/>
  <c r="EH186" i="1"/>
  <c r="FQ181" i="1"/>
  <c r="CR184" i="1"/>
  <c r="CS184" i="1"/>
  <c r="AD184" i="1"/>
  <c r="AB184" i="1" s="1"/>
  <c r="CT183" i="1"/>
  <c r="S183" i="1"/>
  <c r="CP183" i="1" s="1"/>
  <c r="O183" i="1" s="1"/>
  <c r="ET149" i="1"/>
  <c r="GC142" i="1"/>
  <c r="EV110" i="1"/>
  <c r="GE85" i="1"/>
  <c r="Q104" i="1"/>
  <c r="R104" i="1"/>
  <c r="GK104" i="1" s="1"/>
  <c r="S104" i="1"/>
  <c r="V97" i="1"/>
  <c r="S29" i="1"/>
  <c r="CP29" i="1" s="1"/>
  <c r="O29" i="1" s="1"/>
  <c r="AB29" i="1"/>
  <c r="CT29" i="1"/>
  <c r="CX138" i="3"/>
  <c r="CW138" i="3"/>
  <c r="AO110" i="1"/>
  <c r="BX85" i="1"/>
  <c r="U104" i="1"/>
  <c r="CQ97" i="1"/>
  <c r="P97" i="1"/>
  <c r="CY233" i="1"/>
  <c r="X233" i="1" s="1"/>
  <c r="GM233" i="1" s="1"/>
  <c r="GP233" i="1" s="1"/>
  <c r="CZ233" i="1"/>
  <c r="Y233" i="1" s="1"/>
  <c r="CR232" i="1"/>
  <c r="CS232" i="1"/>
  <c r="CY231" i="1"/>
  <c r="X231" i="1" s="1"/>
  <c r="CZ231" i="1"/>
  <c r="Y231" i="1" s="1"/>
  <c r="FY149" i="1"/>
  <c r="F135" i="1"/>
  <c r="BD85" i="1"/>
  <c r="CY107" i="1"/>
  <c r="X107" i="1" s="1"/>
  <c r="GM107" i="1" s="1"/>
  <c r="GN107" i="1" s="1"/>
  <c r="CZ107" i="1"/>
  <c r="Y107" i="1" s="1"/>
  <c r="U97" i="1"/>
  <c r="AB97" i="1"/>
  <c r="U96" i="1"/>
  <c r="CK26" i="1"/>
  <c r="BB53" i="1"/>
  <c r="P47" i="1"/>
  <c r="Q47" i="1"/>
  <c r="R43" i="1"/>
  <c r="GK43" i="1" s="1"/>
  <c r="CS43" i="1"/>
  <c r="AB41" i="1"/>
  <c r="CT41" i="1"/>
  <c r="S41" i="1"/>
  <c r="GA149" i="1"/>
  <c r="BB142" i="1"/>
  <c r="F162" i="1"/>
  <c r="W100" i="1"/>
  <c r="CU110" i="3"/>
  <c r="I100" i="1"/>
  <c r="Q98" i="1"/>
  <c r="S98" i="1"/>
  <c r="CY92" i="1"/>
  <c r="X92" i="1" s="1"/>
  <c r="CZ92" i="1"/>
  <c r="Y92" i="1" s="1"/>
  <c r="CX31" i="3"/>
  <c r="CU25" i="3"/>
  <c r="CX25" i="3"/>
  <c r="CX29" i="3"/>
  <c r="CV25" i="3"/>
  <c r="CX34" i="3"/>
  <c r="CW28" i="3"/>
  <c r="S40" i="1"/>
  <c r="CX26" i="3"/>
  <c r="CX36" i="3"/>
  <c r="Q40" i="1"/>
  <c r="CX33" i="3"/>
  <c r="CW29" i="3"/>
  <c r="U40" i="1"/>
  <c r="V40" i="1"/>
  <c r="CX35" i="3"/>
  <c r="I42" i="1"/>
  <c r="T42" i="1" s="1"/>
  <c r="DF40" i="3"/>
  <c r="DI40" i="3"/>
  <c r="DG40" i="3"/>
  <c r="DJ40" i="3" s="1"/>
  <c r="DH40" i="3"/>
  <c r="EH237" i="1"/>
  <c r="GA237" i="1"/>
  <c r="CR234" i="1"/>
  <c r="CS234" i="1"/>
  <c r="AD232" i="1"/>
  <c r="AB232" i="1" s="1"/>
  <c r="EV149" i="1"/>
  <c r="CP145" i="1"/>
  <c r="O145" i="1" s="1"/>
  <c r="W95" i="1"/>
  <c r="AJ110" i="1" s="1"/>
  <c r="CS49" i="1"/>
  <c r="Q49" i="1"/>
  <c r="CR49" i="1"/>
  <c r="CP44" i="1"/>
  <c r="O44" i="1" s="1"/>
  <c r="GM44" i="1" s="1"/>
  <c r="GN44" i="1" s="1"/>
  <c r="V43" i="1"/>
  <c r="DG54" i="3"/>
  <c r="DI54" i="3"/>
  <c r="DH54" i="3"/>
  <c r="DF54" i="3"/>
  <c r="DJ54" i="3" s="1"/>
  <c r="AT186" i="1"/>
  <c r="CD142" i="1"/>
  <c r="AU149" i="1"/>
  <c r="CK142" i="1"/>
  <c r="CY105" i="1"/>
  <c r="X105" i="1" s="1"/>
  <c r="CZ105" i="1"/>
  <c r="Y105" i="1" s="1"/>
  <c r="CZ103" i="1"/>
  <c r="Y103" i="1" s="1"/>
  <c r="CY103" i="1"/>
  <c r="X103" i="1" s="1"/>
  <c r="CI26" i="1"/>
  <c r="AZ53" i="1"/>
  <c r="U43" i="1"/>
  <c r="FV26" i="1"/>
  <c r="EM53" i="1"/>
  <c r="V53" i="1"/>
  <c r="AI26" i="1"/>
  <c r="CX151" i="3"/>
  <c r="CW151" i="3"/>
  <c r="DF95" i="3"/>
  <c r="DJ95" i="3" s="1"/>
  <c r="DH95" i="3"/>
  <c r="DI95" i="3"/>
  <c r="DG95" i="3"/>
  <c r="AD235" i="1"/>
  <c r="AB235" i="1" s="1"/>
  <c r="CQ234" i="1"/>
  <c r="AB234" i="1"/>
  <c r="AD220" i="1"/>
  <c r="AB220" i="1" s="1"/>
  <c r="AC181" i="1"/>
  <c r="CH186" i="1"/>
  <c r="GD181" i="1"/>
  <c r="CR147" i="1"/>
  <c r="R147" i="1"/>
  <c r="GK147" i="1" s="1"/>
  <c r="EB149" i="1"/>
  <c r="CY108" i="1"/>
  <c r="X108" i="1" s="1"/>
  <c r="CZ108" i="1"/>
  <c r="Y108" i="1" s="1"/>
  <c r="T104" i="1"/>
  <c r="CR98" i="1"/>
  <c r="CS98" i="1"/>
  <c r="CD110" i="1"/>
  <c r="CY93" i="1"/>
  <c r="X93" i="1" s="1"/>
  <c r="CZ93" i="1"/>
  <c r="Y93" i="1" s="1"/>
  <c r="AD90" i="1"/>
  <c r="AB90" i="1" s="1"/>
  <c r="CR90" i="1"/>
  <c r="CS90" i="1"/>
  <c r="F63" i="1"/>
  <c r="CQ49" i="1"/>
  <c r="P49" i="1"/>
  <c r="CP49" i="1" s="1"/>
  <c r="O49" i="1" s="1"/>
  <c r="GM49" i="1" s="1"/>
  <c r="GN49" i="1" s="1"/>
  <c r="T43" i="1"/>
  <c r="CT38" i="1"/>
  <c r="S38" i="1"/>
  <c r="P32" i="1"/>
  <c r="CQ32" i="1"/>
  <c r="DF143" i="3"/>
  <c r="DG143" i="3"/>
  <c r="DJ143" i="3" s="1"/>
  <c r="DH143" i="3"/>
  <c r="DI143" i="3"/>
  <c r="R226" i="1"/>
  <c r="AE237" i="1" s="1"/>
  <c r="S106" i="1"/>
  <c r="P100" i="1"/>
  <c r="P99" i="1"/>
  <c r="FQ110" i="1"/>
  <c r="U39" i="1"/>
  <c r="T39" i="1"/>
  <c r="S34" i="1"/>
  <c r="CT34" i="1"/>
  <c r="DF57" i="3"/>
  <c r="DJ57" i="3" s="1"/>
  <c r="DI57" i="3"/>
  <c r="DG57" i="3"/>
  <c r="DH57" i="3"/>
  <c r="DI52" i="3"/>
  <c r="DF52" i="3"/>
  <c r="DH52" i="3"/>
  <c r="DG52" i="3"/>
  <c r="DJ52" i="3" s="1"/>
  <c r="CW27" i="3"/>
  <c r="R224" i="1"/>
  <c r="DG156" i="3"/>
  <c r="DJ156" i="3" s="1"/>
  <c r="DI156" i="3"/>
  <c r="DF156" i="3"/>
  <c r="DH156" i="3"/>
  <c r="R221" i="1"/>
  <c r="GK221" i="1" s="1"/>
  <c r="GM221" i="1" s="1"/>
  <c r="GP221" i="1" s="1"/>
  <c r="R107" i="1"/>
  <c r="GK107" i="1" s="1"/>
  <c r="R106" i="1"/>
  <c r="GK106" i="1" s="1"/>
  <c r="CU125" i="3"/>
  <c r="CX135" i="3"/>
  <c r="CW127" i="3"/>
  <c r="CX127" i="3"/>
  <c r="CX128" i="3"/>
  <c r="Q102" i="1"/>
  <c r="CP102" i="1" s="1"/>
  <c r="O102" i="1" s="1"/>
  <c r="R102" i="1"/>
  <c r="GK102" i="1" s="1"/>
  <c r="GX99" i="1"/>
  <c r="CX103" i="3"/>
  <c r="CU103" i="3"/>
  <c r="CW104" i="3"/>
  <c r="CV103" i="3"/>
  <c r="CX104" i="3"/>
  <c r="Q94" i="1"/>
  <c r="R94" i="1"/>
  <c r="I96" i="1"/>
  <c r="GX96" i="1" s="1"/>
  <c r="Q91" i="1"/>
  <c r="CP91" i="1" s="1"/>
  <c r="O91" i="1" s="1"/>
  <c r="R91" i="1"/>
  <c r="GK91" i="1" s="1"/>
  <c r="ET85" i="1"/>
  <c r="CP38" i="1"/>
  <c r="O38" i="1" s="1"/>
  <c r="CR34" i="1"/>
  <c r="CS34" i="1"/>
  <c r="R34" i="1"/>
  <c r="GK34" i="1" s="1"/>
  <c r="W30" i="1"/>
  <c r="AJ53" i="1" s="1"/>
  <c r="AB30" i="1"/>
  <c r="P30" i="1"/>
  <c r="CQ30" i="1"/>
  <c r="CX162" i="3"/>
  <c r="CW130" i="3"/>
  <c r="CX130" i="3"/>
  <c r="DF55" i="3"/>
  <c r="DJ55" i="3" s="1"/>
  <c r="DH55" i="3"/>
  <c r="DI55" i="3"/>
  <c r="DG55" i="3"/>
  <c r="CW145" i="3"/>
  <c r="CX146" i="3"/>
  <c r="CX145" i="3"/>
  <c r="CV142" i="3"/>
  <c r="CX142" i="3"/>
  <c r="CW144" i="3"/>
  <c r="Q103" i="1"/>
  <c r="CS101" i="1"/>
  <c r="CR101" i="1"/>
  <c r="CW114" i="3"/>
  <c r="CW115" i="3"/>
  <c r="CX123" i="3"/>
  <c r="CX115" i="3"/>
  <c r="CW118" i="3"/>
  <c r="CX121" i="3"/>
  <c r="CX101" i="3"/>
  <c r="CU99" i="3"/>
  <c r="CV99" i="3"/>
  <c r="I95" i="1"/>
  <c r="T95" i="1" s="1"/>
  <c r="AG110" i="1" s="1"/>
  <c r="FU26" i="1"/>
  <c r="EL53" i="1"/>
  <c r="CR47" i="1"/>
  <c r="CS47" i="1"/>
  <c r="CR46" i="1"/>
  <c r="CS46" i="1"/>
  <c r="AD46" i="1"/>
  <c r="AB46" i="1" s="1"/>
  <c r="P39" i="1"/>
  <c r="Q39" i="1"/>
  <c r="CR32" i="1"/>
  <c r="CS32" i="1"/>
  <c r="S31" i="1"/>
  <c r="CT31" i="1"/>
  <c r="Q30" i="1"/>
  <c r="AD53" i="1" s="1"/>
  <c r="S30" i="1"/>
  <c r="CW167" i="3"/>
  <c r="DF81" i="3"/>
  <c r="DI81" i="3"/>
  <c r="DG81" i="3"/>
  <c r="DJ81" i="3" s="1"/>
  <c r="DH81" i="3"/>
  <c r="CR108" i="1"/>
  <c r="CS108" i="1"/>
  <c r="BZ110" i="1"/>
  <c r="CI110" i="1" s="1"/>
  <c r="AO53" i="1"/>
  <c r="CG53" i="1"/>
  <c r="S43" i="1"/>
  <c r="CT43" i="1"/>
  <c r="CY35" i="1"/>
  <c r="X35" i="1" s="1"/>
  <c r="GM35" i="1" s="1"/>
  <c r="GN35" i="1" s="1"/>
  <c r="CZ35" i="1"/>
  <c r="Y35" i="1" s="1"/>
  <c r="V34" i="1"/>
  <c r="R31" i="1"/>
  <c r="CR31" i="1"/>
  <c r="AD31" i="1"/>
  <c r="AB31" i="1" s="1"/>
  <c r="CS31" i="1"/>
  <c r="GB53" i="1"/>
  <c r="DF167" i="3"/>
  <c r="DG167" i="3"/>
  <c r="DJ167" i="3" s="1"/>
  <c r="DH167" i="3"/>
  <c r="CX90" i="3"/>
  <c r="CV90" i="3"/>
  <c r="CX141" i="3"/>
  <c r="CU137" i="3"/>
  <c r="CW139" i="3"/>
  <c r="CW140" i="3"/>
  <c r="CX139" i="3"/>
  <c r="CX137" i="3"/>
  <c r="BC53" i="1"/>
  <c r="CU61" i="3"/>
  <c r="CX70" i="3"/>
  <c r="CW65" i="3"/>
  <c r="CX64" i="3"/>
  <c r="CX62" i="3"/>
  <c r="Q45" i="1"/>
  <c r="CP45" i="1" s="1"/>
  <c r="O45" i="1" s="1"/>
  <c r="CX65" i="3"/>
  <c r="CX68" i="3"/>
  <c r="CW64" i="3"/>
  <c r="CV61" i="3"/>
  <c r="V45" i="1"/>
  <c r="P43" i="1"/>
  <c r="V38" i="1"/>
  <c r="W34" i="1"/>
  <c r="U30" i="1"/>
  <c r="AH53" i="1" s="1"/>
  <c r="CX149" i="3"/>
  <c r="CW126" i="3"/>
  <c r="CX126" i="3"/>
  <c r="DG89" i="3"/>
  <c r="DI89" i="3"/>
  <c r="DF89" i="3"/>
  <c r="DJ89" i="3" s="1"/>
  <c r="DF39" i="3"/>
  <c r="DH39" i="3"/>
  <c r="DG39" i="3"/>
  <c r="DJ39" i="3" s="1"/>
  <c r="CX32" i="3"/>
  <c r="DF18" i="3"/>
  <c r="DI18" i="3"/>
  <c r="DG18" i="3"/>
  <c r="DJ18" i="3" s="1"/>
  <c r="DH18" i="3"/>
  <c r="DI8" i="3"/>
  <c r="DF8" i="3"/>
  <c r="DG8" i="3"/>
  <c r="DJ8" i="3" s="1"/>
  <c r="DH8" i="3"/>
  <c r="ET26" i="1"/>
  <c r="P66" i="1"/>
  <c r="CP48" i="1"/>
  <c r="O48" i="1" s="1"/>
  <c r="CR42" i="1"/>
  <c r="CS42" i="1"/>
  <c r="AD42" i="1"/>
  <c r="AB42" i="1" s="1"/>
  <c r="CP41" i="1"/>
  <c r="O41" i="1" s="1"/>
  <c r="T40" i="1"/>
  <c r="T31" i="1"/>
  <c r="DY53" i="1" s="1"/>
  <c r="T30" i="1"/>
  <c r="AG53" i="1" s="1"/>
  <c r="CT28" i="1"/>
  <c r="S28" i="1"/>
  <c r="CW160" i="3"/>
  <c r="CX160" i="3"/>
  <c r="CX150" i="3"/>
  <c r="CX132" i="3"/>
  <c r="DH80" i="3"/>
  <c r="DF80" i="3"/>
  <c r="DG80" i="3"/>
  <c r="DI80" i="3"/>
  <c r="DJ80" i="3" s="1"/>
  <c r="W31" i="1"/>
  <c r="Q31" i="1"/>
  <c r="DV53" i="1" s="1"/>
  <c r="AD28" i="1"/>
  <c r="AB28" i="1" s="1"/>
  <c r="CS28" i="1"/>
  <c r="CR28" i="1"/>
  <c r="R28" i="1"/>
  <c r="DG154" i="3"/>
  <c r="DJ154" i="3" s="1"/>
  <c r="DH154" i="3"/>
  <c r="DF154" i="3"/>
  <c r="DI154" i="3"/>
  <c r="DG44" i="3"/>
  <c r="DH44" i="3"/>
  <c r="DI44" i="3"/>
  <c r="DF44" i="3"/>
  <c r="DJ44" i="3" s="1"/>
  <c r="CX37" i="3"/>
  <c r="CV37" i="3"/>
  <c r="DH23" i="3"/>
  <c r="DG23" i="3"/>
  <c r="DI23" i="3"/>
  <c r="DF23" i="3"/>
  <c r="DJ23" i="3" s="1"/>
  <c r="GX38" i="1"/>
  <c r="CY36" i="1"/>
  <c r="X36" i="1" s="1"/>
  <c r="CZ36" i="1"/>
  <c r="Y36" i="1" s="1"/>
  <c r="CW83" i="3"/>
  <c r="CX83" i="3"/>
  <c r="DF66" i="3"/>
  <c r="DJ66" i="3" s="1"/>
  <c r="DG66" i="3"/>
  <c r="DH66" i="3"/>
  <c r="DI66" i="3"/>
  <c r="EV26" i="1"/>
  <c r="P78" i="1"/>
  <c r="W51" i="1"/>
  <c r="GX50" i="1"/>
  <c r="P50" i="1"/>
  <c r="CP50" i="1" s="1"/>
  <c r="O50" i="1" s="1"/>
  <c r="GM50" i="1" s="1"/>
  <c r="GN50" i="1" s="1"/>
  <c r="CT37" i="1"/>
  <c r="AB37" i="1"/>
  <c r="CP36" i="1"/>
  <c r="O36" i="1" s="1"/>
  <c r="CR33" i="1"/>
  <c r="CS33" i="1"/>
  <c r="Q33" i="1"/>
  <c r="R33" i="1"/>
  <c r="GK33" i="1" s="1"/>
  <c r="DI153" i="3"/>
  <c r="DF153" i="3"/>
  <c r="DG153" i="3"/>
  <c r="DJ153" i="3" s="1"/>
  <c r="DH153" i="3"/>
  <c r="CX125" i="3"/>
  <c r="CV125" i="3"/>
  <c r="CW117" i="3"/>
  <c r="CX117" i="3"/>
  <c r="DG48" i="3"/>
  <c r="DI48" i="3"/>
  <c r="DH48" i="3"/>
  <c r="DF48" i="3"/>
  <c r="DJ48" i="3" s="1"/>
  <c r="V51" i="1"/>
  <c r="AB36" i="1"/>
  <c r="AD33" i="1"/>
  <c r="AB33" i="1" s="1"/>
  <c r="V31" i="1"/>
  <c r="EA53" i="1" s="1"/>
  <c r="CV137" i="3"/>
  <c r="DG78" i="3"/>
  <c r="DI78" i="3"/>
  <c r="CW51" i="3"/>
  <c r="GX34" i="1"/>
  <c r="P33" i="1"/>
  <c r="CX11" i="3"/>
  <c r="CU11" i="3"/>
  <c r="Q32" i="1"/>
  <c r="S32" i="1"/>
  <c r="CV11" i="3"/>
  <c r="U31" i="1"/>
  <c r="DZ53" i="1" s="1"/>
  <c r="CR30" i="1"/>
  <c r="CS30" i="1"/>
  <c r="CW168" i="3"/>
  <c r="CX168" i="3"/>
  <c r="CW128" i="3"/>
  <c r="CW91" i="3"/>
  <c r="CX91" i="3"/>
  <c r="DI51" i="3"/>
  <c r="DG51" i="3"/>
  <c r="DJ51" i="3" s="1"/>
  <c r="DH51" i="3"/>
  <c r="DF51" i="3"/>
  <c r="CX13" i="3"/>
  <c r="CW82" i="3"/>
  <c r="CX82" i="3"/>
  <c r="DF79" i="3"/>
  <c r="DJ79" i="3" s="1"/>
  <c r="DH79" i="3"/>
  <c r="DG79" i="3"/>
  <c r="DI79" i="3"/>
  <c r="DG59" i="3"/>
  <c r="DI59" i="3"/>
  <c r="DH19" i="3"/>
  <c r="DG19" i="3"/>
  <c r="DI19" i="3"/>
  <c r="DF19" i="3"/>
  <c r="DJ19" i="3" s="1"/>
  <c r="DI16" i="3"/>
  <c r="DF16" i="3"/>
  <c r="DJ16" i="3" s="1"/>
  <c r="DG16" i="3"/>
  <c r="DH16" i="3"/>
  <c r="R48" i="1"/>
  <c r="GK48" i="1" s="1"/>
  <c r="Q36" i="1"/>
  <c r="AB34" i="1"/>
  <c r="CU6" i="3"/>
  <c r="W29" i="1"/>
  <c r="CW164" i="3"/>
  <c r="CX164" i="3"/>
  <c r="DI159" i="3"/>
  <c r="DH159" i="3"/>
  <c r="DF159" i="3"/>
  <c r="CX144" i="3"/>
  <c r="CX131" i="3"/>
  <c r="CX120" i="3"/>
  <c r="CX61" i="3"/>
  <c r="CW38" i="3"/>
  <c r="CV6" i="3"/>
  <c r="S45" i="1"/>
  <c r="CX49" i="3"/>
  <c r="CX53" i="3"/>
  <c r="CU49" i="3"/>
  <c r="CV49" i="3"/>
  <c r="CR35" i="1"/>
  <c r="CS35" i="1"/>
  <c r="T34" i="1"/>
  <c r="CX99" i="3"/>
  <c r="CU37" i="3"/>
  <c r="CX46" i="3"/>
  <c r="CX38" i="3"/>
  <c r="CX41" i="3"/>
  <c r="CW40" i="3"/>
  <c r="CX42" i="3"/>
  <c r="CX105" i="3"/>
  <c r="DG92" i="3"/>
  <c r="DH92" i="3"/>
  <c r="DI92" i="3"/>
  <c r="CW50" i="3"/>
  <c r="CX50" i="3"/>
  <c r="DF14" i="3"/>
  <c r="DG14" i="3"/>
  <c r="DH14" i="3"/>
  <c r="DH9" i="3"/>
  <c r="DF9" i="3"/>
  <c r="DJ9" i="3" s="1"/>
  <c r="DG9" i="3"/>
  <c r="DI9" i="3"/>
  <c r="R40" i="1"/>
  <c r="GK40" i="1" s="1"/>
  <c r="AB35" i="1"/>
  <c r="CQ35" i="1"/>
  <c r="CX133" i="3"/>
  <c r="CX100" i="3"/>
  <c r="CW100" i="3"/>
  <c r="DG93" i="3"/>
  <c r="DH93" i="3"/>
  <c r="DI93" i="3"/>
  <c r="DJ93" i="3" s="1"/>
  <c r="DF93" i="3"/>
  <c r="CW26" i="3"/>
  <c r="CX140" i="3"/>
  <c r="CW129" i="3"/>
  <c r="CX129" i="3"/>
  <c r="CX124" i="3"/>
  <c r="DG74" i="3"/>
  <c r="DJ74" i="3" s="1"/>
  <c r="DI74" i="3"/>
  <c r="W32" i="1"/>
  <c r="CW156" i="3"/>
  <c r="CX118" i="3"/>
  <c r="CV96" i="3"/>
  <c r="CX96" i="3"/>
  <c r="CX12" i="3"/>
  <c r="CX6" i="3"/>
  <c r="CW3" i="3"/>
  <c r="CX3" i="3"/>
  <c r="CX71" i="3"/>
  <c r="CX60" i="3"/>
  <c r="CX10" i="3"/>
  <c r="P28" i="1"/>
  <c r="CW166" i="3"/>
  <c r="CX119" i="3"/>
  <c r="CU1" i="3"/>
  <c r="CW2" i="3"/>
  <c r="CX2" i="3"/>
  <c r="DG166" i="3"/>
  <c r="DJ166" i="3" s="1"/>
  <c r="DH166" i="3"/>
  <c r="DI148" i="3"/>
  <c r="DH148" i="3"/>
  <c r="CW147" i="3"/>
  <c r="CX147" i="3"/>
  <c r="CW111" i="3"/>
  <c r="CX111" i="3"/>
  <c r="CX106" i="3"/>
  <c r="CW97" i="3"/>
  <c r="CX97" i="3"/>
  <c r="CW63" i="3"/>
  <c r="CX63" i="3"/>
  <c r="DG24" i="3"/>
  <c r="DI24" i="3"/>
  <c r="CX56" i="3"/>
  <c r="CW8" i="3"/>
  <c r="CX107" i="3"/>
  <c r="CX15" i="3"/>
  <c r="CX4" i="3"/>
  <c r="CX113" i="3"/>
  <c r="CV113" i="3"/>
  <c r="CX108" i="3"/>
  <c r="DF85" i="3"/>
  <c r="DJ85" i="3" s="1"/>
  <c r="DH85" i="3"/>
  <c r="DG84" i="3"/>
  <c r="DJ84" i="3" s="1"/>
  <c r="DI84" i="3"/>
  <c r="DG20" i="3"/>
  <c r="DI20" i="3"/>
  <c r="DF17" i="3"/>
  <c r="DH17" i="3"/>
  <c r="DG17" i="3"/>
  <c r="DI17" i="3"/>
  <c r="DJ17" i="3" s="1"/>
  <c r="CX122" i="3"/>
  <c r="CX116" i="3"/>
  <c r="CV110" i="3"/>
  <c r="CX110" i="3"/>
  <c r="DH84" i="3"/>
  <c r="CX72" i="3"/>
  <c r="CX47" i="3"/>
  <c r="CW39" i="3"/>
  <c r="CV21" i="3"/>
  <c r="CX21" i="3"/>
  <c r="CX69" i="3"/>
  <c r="CX67" i="3"/>
  <c r="CX45" i="3"/>
  <c r="CX43" i="3"/>
  <c r="CX22" i="3"/>
  <c r="CV14" i="3"/>
  <c r="CW116" i="3"/>
  <c r="CX114" i="3"/>
  <c r="CX102" i="3"/>
  <c r="DF73" i="3"/>
  <c r="DI73" i="3"/>
  <c r="DJ73" i="3" s="1"/>
  <c r="CX30" i="3"/>
  <c r="CX28" i="3"/>
  <c r="CX27" i="3"/>
  <c r="DI77" i="3"/>
  <c r="H54" i="6" l="1"/>
  <c r="H169" i="6"/>
  <c r="H165" i="6"/>
  <c r="H114" i="6"/>
  <c r="J114" i="6"/>
  <c r="AH85" i="1"/>
  <c r="U110" i="1"/>
  <c r="AF85" i="1"/>
  <c r="S110" i="1"/>
  <c r="AB186" i="1"/>
  <c r="BA110" i="1"/>
  <c r="CJ85" i="1"/>
  <c r="DT53" i="1"/>
  <c r="AH26" i="1"/>
  <c r="U53" i="1"/>
  <c r="AD26" i="1"/>
  <c r="Q53" i="1"/>
  <c r="DZ26" i="1"/>
  <c r="DM53" i="1"/>
  <c r="AG85" i="1"/>
  <c r="T110" i="1"/>
  <c r="GM229" i="1"/>
  <c r="GP229" i="1" s="1"/>
  <c r="CI85" i="1"/>
  <c r="AZ110" i="1"/>
  <c r="AZ267" i="1" s="1"/>
  <c r="GB110" i="1"/>
  <c r="AB149" i="1"/>
  <c r="P206" i="1"/>
  <c r="ES181" i="1"/>
  <c r="DT186" i="1"/>
  <c r="DG125" i="3"/>
  <c r="DI125" i="3"/>
  <c r="DJ125" i="3" s="1"/>
  <c r="DH125" i="3"/>
  <c r="DF125" i="3"/>
  <c r="CY106" i="1"/>
  <c r="X106" i="1" s="1"/>
  <c r="CZ106" i="1"/>
  <c r="Y106" i="1" s="1"/>
  <c r="DG35" i="3"/>
  <c r="DF35" i="3"/>
  <c r="DJ35" i="3" s="1"/>
  <c r="DI35" i="3"/>
  <c r="DH35" i="3"/>
  <c r="DH12" i="3"/>
  <c r="DF12" i="3"/>
  <c r="DJ12" i="3" s="1"/>
  <c r="DG12" i="3"/>
  <c r="DI12" i="3"/>
  <c r="DF149" i="3"/>
  <c r="DG149" i="3"/>
  <c r="DI149" i="3"/>
  <c r="DJ149" i="3" s="1"/>
  <c r="DH149" i="3"/>
  <c r="DF97" i="3"/>
  <c r="DH97" i="3"/>
  <c r="DI97" i="3"/>
  <c r="DG97" i="3"/>
  <c r="DJ97" i="3" s="1"/>
  <c r="DH96" i="3"/>
  <c r="DG96" i="3"/>
  <c r="DI96" i="3"/>
  <c r="DJ96" i="3" s="1"/>
  <c r="DF96" i="3"/>
  <c r="ER149" i="1"/>
  <c r="GA142" i="1"/>
  <c r="DG45" i="3"/>
  <c r="DI45" i="3"/>
  <c r="DF45" i="3"/>
  <c r="DJ45" i="3" s="1"/>
  <c r="DH45" i="3"/>
  <c r="CY45" i="1"/>
  <c r="X45" i="1" s="1"/>
  <c r="GM45" i="1" s="1"/>
  <c r="GN45" i="1" s="1"/>
  <c r="CZ45" i="1"/>
  <c r="Y45" i="1" s="1"/>
  <c r="DI70" i="3"/>
  <c r="DG70" i="3"/>
  <c r="DH70" i="3"/>
  <c r="DF70" i="3"/>
  <c r="DJ70" i="3" s="1"/>
  <c r="CZ43" i="1"/>
  <c r="Y43" i="1" s="1"/>
  <c r="CY43" i="1"/>
  <c r="X43" i="1" s="1"/>
  <c r="CZ30" i="1"/>
  <c r="Y30" i="1" s="1"/>
  <c r="CY30" i="1"/>
  <c r="X30" i="1" s="1"/>
  <c r="DF31" i="3"/>
  <c r="DJ31" i="3" s="1"/>
  <c r="DH31" i="3"/>
  <c r="DG31" i="3"/>
  <c r="DI31" i="3"/>
  <c r="V96" i="1"/>
  <c r="GM103" i="1"/>
  <c r="GN103" i="1" s="1"/>
  <c r="DG7" i="3"/>
  <c r="DJ7" i="3" s="1"/>
  <c r="DH7" i="3"/>
  <c r="DI7" i="3"/>
  <c r="DF7" i="3"/>
  <c r="ED142" i="1"/>
  <c r="DQ149" i="1"/>
  <c r="CI181" i="1"/>
  <c r="AZ186" i="1"/>
  <c r="DH27" i="3"/>
  <c r="DF27" i="3"/>
  <c r="DG27" i="3"/>
  <c r="DJ27" i="3" s="1"/>
  <c r="DI27" i="3"/>
  <c r="DH106" i="3"/>
  <c r="DI106" i="3"/>
  <c r="DF106" i="3"/>
  <c r="DJ106" i="3" s="1"/>
  <c r="DG106" i="3"/>
  <c r="DG118" i="3"/>
  <c r="DJ118" i="3" s="1"/>
  <c r="DH118" i="3"/>
  <c r="DF118" i="3"/>
  <c r="DI118" i="3"/>
  <c r="DI132" i="3"/>
  <c r="DF132" i="3"/>
  <c r="DJ132" i="3" s="1"/>
  <c r="DH132" i="3"/>
  <c r="DG132" i="3"/>
  <c r="DG32" i="3"/>
  <c r="DF32" i="3"/>
  <c r="DJ32" i="3" s="1"/>
  <c r="DH32" i="3"/>
  <c r="DI32" i="3"/>
  <c r="CG26" i="1"/>
  <c r="AX53" i="1"/>
  <c r="EL26" i="1"/>
  <c r="EL267" i="1"/>
  <c r="P71" i="1"/>
  <c r="CP97" i="1"/>
  <c r="O97" i="1" s="1"/>
  <c r="FX26" i="1"/>
  <c r="EO53" i="1"/>
  <c r="GM88" i="1"/>
  <c r="GN88" i="1" s="1"/>
  <c r="CY95" i="1"/>
  <c r="X95" i="1" s="1"/>
  <c r="AK110" i="1" s="1"/>
  <c r="CZ95" i="1"/>
  <c r="Y95" i="1" s="1"/>
  <c r="AL110" i="1" s="1"/>
  <c r="AL218" i="1"/>
  <c r="Y237" i="1"/>
  <c r="DM218" i="1"/>
  <c r="P259" i="1"/>
  <c r="GM108" i="1"/>
  <c r="GN108" i="1" s="1"/>
  <c r="F211" i="1"/>
  <c r="BD181" i="1"/>
  <c r="AP142" i="1"/>
  <c r="F158" i="1"/>
  <c r="GK144" i="1"/>
  <c r="AE149" i="1"/>
  <c r="AP181" i="1"/>
  <c r="F195" i="1"/>
  <c r="DL142" i="1"/>
  <c r="P170" i="1"/>
  <c r="DI28" i="3"/>
  <c r="DH28" i="3"/>
  <c r="DF28" i="3"/>
  <c r="DG28" i="3"/>
  <c r="DJ28" i="3" s="1"/>
  <c r="DG69" i="3"/>
  <c r="DH69" i="3"/>
  <c r="DF69" i="3"/>
  <c r="DJ69" i="3" s="1"/>
  <c r="DI69" i="3"/>
  <c r="DG4" i="3"/>
  <c r="DF4" i="3"/>
  <c r="DJ4" i="3" s="1"/>
  <c r="DH4" i="3"/>
  <c r="DI4" i="3"/>
  <c r="DF111" i="3"/>
  <c r="DI111" i="3"/>
  <c r="DG111" i="3"/>
  <c r="DJ111" i="3" s="1"/>
  <c r="DH111" i="3"/>
  <c r="DI46" i="3"/>
  <c r="DG46" i="3"/>
  <c r="DF46" i="3"/>
  <c r="DJ46" i="3" s="1"/>
  <c r="DH46" i="3"/>
  <c r="DF91" i="3"/>
  <c r="DH91" i="3"/>
  <c r="DG91" i="3"/>
  <c r="DJ91" i="3" s="1"/>
  <c r="DI91" i="3"/>
  <c r="DF11" i="3"/>
  <c r="DI11" i="3"/>
  <c r="DJ11" i="3" s="1"/>
  <c r="DG11" i="3"/>
  <c r="DH11" i="3"/>
  <c r="DH150" i="3"/>
  <c r="DF150" i="3"/>
  <c r="DG150" i="3"/>
  <c r="DI150" i="3"/>
  <c r="DJ150" i="3" s="1"/>
  <c r="GM48" i="1"/>
  <c r="GN48" i="1" s="1"/>
  <c r="CP43" i="1"/>
  <c r="O43" i="1" s="1"/>
  <c r="GM43" i="1" s="1"/>
  <c r="GN43" i="1" s="1"/>
  <c r="F69" i="1"/>
  <c r="BC267" i="1"/>
  <c r="BC26" i="1"/>
  <c r="AO26" i="1"/>
  <c r="F57" i="1"/>
  <c r="AO267" i="1"/>
  <c r="DG130" i="3"/>
  <c r="DJ130" i="3" s="1"/>
  <c r="DI130" i="3"/>
  <c r="DF130" i="3"/>
  <c r="DH130" i="3"/>
  <c r="GM102" i="1"/>
  <c r="GN102" i="1" s="1"/>
  <c r="CY34" i="1"/>
  <c r="X34" i="1" s="1"/>
  <c r="GM34" i="1" s="1"/>
  <c r="GN34" i="1" s="1"/>
  <c r="CZ34" i="1"/>
  <c r="Y34" i="1" s="1"/>
  <c r="GA218" i="1"/>
  <c r="ER237" i="1"/>
  <c r="P195" i="1"/>
  <c r="EH181" i="1"/>
  <c r="FW26" i="1"/>
  <c r="EN53" i="1"/>
  <c r="W96" i="1"/>
  <c r="EB110" i="1" s="1"/>
  <c r="DG158" i="3"/>
  <c r="DJ158" i="3" s="1"/>
  <c r="DF158" i="3"/>
  <c r="DH158" i="3"/>
  <c r="DI158" i="3"/>
  <c r="AK218" i="1"/>
  <c r="X237" i="1"/>
  <c r="CY146" i="1"/>
  <c r="X146" i="1" s="1"/>
  <c r="GM146" i="1" s="1"/>
  <c r="GN146" i="1" s="1"/>
  <c r="CZ146" i="1"/>
  <c r="Y146" i="1" s="1"/>
  <c r="GM231" i="1"/>
  <c r="GP231" i="1" s="1"/>
  <c r="CI142" i="1"/>
  <c r="AZ149" i="1"/>
  <c r="BA218" i="1"/>
  <c r="F257" i="1"/>
  <c r="AD149" i="1"/>
  <c r="F170" i="1"/>
  <c r="T142" i="1"/>
  <c r="CP147" i="1"/>
  <c r="O147" i="1" s="1"/>
  <c r="GM147" i="1" s="1"/>
  <c r="GN147" i="1" s="1"/>
  <c r="DU149" i="1"/>
  <c r="P190" i="1"/>
  <c r="EG181" i="1"/>
  <c r="EH26" i="1"/>
  <c r="P62" i="1"/>
  <c r="DM142" i="1"/>
  <c r="P171" i="1"/>
  <c r="P42" i="1"/>
  <c r="Q42" i="1"/>
  <c r="U42" i="1"/>
  <c r="R42" i="1"/>
  <c r="GK42" i="1" s="1"/>
  <c r="S42" i="1"/>
  <c r="P57" i="1"/>
  <c r="EG267" i="1"/>
  <c r="EG26" i="1"/>
  <c r="DF110" i="3"/>
  <c r="DH110" i="3"/>
  <c r="DI110" i="3"/>
  <c r="DJ110" i="3" s="1"/>
  <c r="DG110" i="3"/>
  <c r="DH140" i="3"/>
  <c r="DI140" i="3"/>
  <c r="DF140" i="3"/>
  <c r="DG140" i="3"/>
  <c r="DJ140" i="3" s="1"/>
  <c r="DG141" i="3"/>
  <c r="DF141" i="3"/>
  <c r="DJ141" i="3" s="1"/>
  <c r="DH141" i="3"/>
  <c r="DI141" i="3"/>
  <c r="DH115" i="3"/>
  <c r="DF115" i="3"/>
  <c r="DG115" i="3"/>
  <c r="DJ115" i="3" s="1"/>
  <c r="DI115" i="3"/>
  <c r="F204" i="1"/>
  <c r="AT181" i="1"/>
  <c r="BD22" i="1"/>
  <c r="BD297" i="1"/>
  <c r="F292" i="1"/>
  <c r="AV237" i="1"/>
  <c r="CE218" i="1"/>
  <c r="DO218" i="1"/>
  <c r="P261" i="1"/>
  <c r="F247" i="1"/>
  <c r="AQ218" i="1"/>
  <c r="DH2" i="3"/>
  <c r="DI2" i="3"/>
  <c r="DF2" i="3"/>
  <c r="DG2" i="3"/>
  <c r="DJ2" i="3" s="1"/>
  <c r="GM51" i="1"/>
  <c r="GN51" i="1" s="1"/>
  <c r="DF116" i="3"/>
  <c r="DH116" i="3"/>
  <c r="DI116" i="3"/>
  <c r="DG116" i="3"/>
  <c r="DJ116" i="3" s="1"/>
  <c r="CY29" i="1"/>
  <c r="X29" i="1" s="1"/>
  <c r="DX53" i="1"/>
  <c r="CZ29" i="1"/>
  <c r="Y29" i="1" s="1"/>
  <c r="AX181" i="1"/>
  <c r="F193" i="1"/>
  <c r="DG41" i="3"/>
  <c r="DJ41" i="3" s="1"/>
  <c r="DF41" i="3"/>
  <c r="DI41" i="3"/>
  <c r="DH41" i="3"/>
  <c r="EB53" i="1"/>
  <c r="EB142" i="1"/>
  <c r="DO149" i="1"/>
  <c r="CZ41" i="1"/>
  <c r="Y41" i="1" s="1"/>
  <c r="CY41" i="1"/>
  <c r="X41" i="1" s="1"/>
  <c r="GM41" i="1" s="1"/>
  <c r="GN41" i="1" s="1"/>
  <c r="EU267" i="1"/>
  <c r="EU142" i="1"/>
  <c r="P165" i="1"/>
  <c r="FZ26" i="1"/>
  <c r="EQ53" i="1"/>
  <c r="FR85" i="1"/>
  <c r="EI110" i="1"/>
  <c r="FY110" i="1"/>
  <c r="AB237" i="1"/>
  <c r="GM226" i="1"/>
  <c r="AT218" i="1"/>
  <c r="F255" i="1"/>
  <c r="P169" i="1"/>
  <c r="ES142" i="1"/>
  <c r="DG67" i="3"/>
  <c r="DH67" i="3"/>
  <c r="DF67" i="3"/>
  <c r="DJ67" i="3" s="1"/>
  <c r="DI67" i="3"/>
  <c r="DH113" i="3"/>
  <c r="DG113" i="3"/>
  <c r="DF113" i="3"/>
  <c r="DI113" i="3"/>
  <c r="DJ113" i="3" s="1"/>
  <c r="DF119" i="3"/>
  <c r="DJ119" i="3" s="1"/>
  <c r="DI119" i="3"/>
  <c r="DG119" i="3"/>
  <c r="DH119" i="3"/>
  <c r="DH38" i="3"/>
  <c r="DG38" i="3"/>
  <c r="DJ38" i="3" s="1"/>
  <c r="DI38" i="3"/>
  <c r="DF38" i="3"/>
  <c r="DF33" i="3"/>
  <c r="DJ33" i="3" s="1"/>
  <c r="DI33" i="3"/>
  <c r="DG33" i="3"/>
  <c r="DH33" i="3"/>
  <c r="CY104" i="1"/>
  <c r="X104" i="1" s="1"/>
  <c r="GM104" i="1" s="1"/>
  <c r="GN104" i="1" s="1"/>
  <c r="CZ104" i="1"/>
  <c r="Y104" i="1" s="1"/>
  <c r="F126" i="1"/>
  <c r="BC85" i="1"/>
  <c r="P211" i="1"/>
  <c r="EV181" i="1"/>
  <c r="DK218" i="1"/>
  <c r="P252" i="1"/>
  <c r="GM105" i="1"/>
  <c r="GN105" i="1" s="1"/>
  <c r="EC142" i="1"/>
  <c r="DP149" i="1"/>
  <c r="DG30" i="3"/>
  <c r="DI30" i="3"/>
  <c r="DH30" i="3"/>
  <c r="DF30" i="3"/>
  <c r="DJ30" i="3" s="1"/>
  <c r="DH21" i="3"/>
  <c r="DI21" i="3"/>
  <c r="DJ21" i="3" s="1"/>
  <c r="DF21" i="3"/>
  <c r="DG21" i="3"/>
  <c r="DF15" i="3"/>
  <c r="DJ15" i="3" s="1"/>
  <c r="DG15" i="3"/>
  <c r="DH15" i="3"/>
  <c r="DI15" i="3"/>
  <c r="AC53" i="1"/>
  <c r="CP28" i="1"/>
  <c r="O28" i="1" s="1"/>
  <c r="DH61" i="3"/>
  <c r="DI61" i="3"/>
  <c r="DJ61" i="3" s="1"/>
  <c r="DG61" i="3"/>
  <c r="DF61" i="3"/>
  <c r="CP33" i="1"/>
  <c r="O33" i="1" s="1"/>
  <c r="GM33" i="1" s="1"/>
  <c r="GN33" i="1" s="1"/>
  <c r="GK28" i="1"/>
  <c r="AE53" i="1"/>
  <c r="DG160" i="3"/>
  <c r="DJ160" i="3" s="1"/>
  <c r="DH160" i="3"/>
  <c r="DF160" i="3"/>
  <c r="DI160" i="3"/>
  <c r="GB26" i="1"/>
  <c r="ES53" i="1"/>
  <c r="CY31" i="1"/>
  <c r="X31" i="1" s="1"/>
  <c r="GM31" i="1" s="1"/>
  <c r="GN31" i="1" s="1"/>
  <c r="CZ31" i="1"/>
  <c r="Y31" i="1" s="1"/>
  <c r="Q95" i="1"/>
  <c r="AD110" i="1" s="1"/>
  <c r="R95" i="1"/>
  <c r="V95" i="1"/>
  <c r="AI110" i="1" s="1"/>
  <c r="GM91" i="1"/>
  <c r="GN91" i="1" s="1"/>
  <c r="DG128" i="3"/>
  <c r="DJ128" i="3" s="1"/>
  <c r="DH128" i="3"/>
  <c r="DF128" i="3"/>
  <c r="DI128" i="3"/>
  <c r="DI151" i="3"/>
  <c r="DF151" i="3"/>
  <c r="DG151" i="3"/>
  <c r="DJ151" i="3" s="1"/>
  <c r="DH151" i="3"/>
  <c r="EH218" i="1"/>
  <c r="P246" i="1"/>
  <c r="DF36" i="3"/>
  <c r="DJ36" i="3" s="1"/>
  <c r="DG36" i="3"/>
  <c r="DI36" i="3"/>
  <c r="DH36" i="3"/>
  <c r="GA181" i="1"/>
  <c r="ER186" i="1"/>
  <c r="EK218" i="1"/>
  <c r="P254" i="1"/>
  <c r="BC142" i="1"/>
  <c r="F165" i="1"/>
  <c r="P56" i="1"/>
  <c r="DH26" i="1"/>
  <c r="GM101" i="1"/>
  <c r="GN101" i="1" s="1"/>
  <c r="F260" i="1"/>
  <c r="V218" i="1"/>
  <c r="AF218" i="1"/>
  <c r="S237" i="1"/>
  <c r="DW181" i="1"/>
  <c r="DJ186" i="1"/>
  <c r="BA267" i="1"/>
  <c r="F73" i="1"/>
  <c r="BA26" i="1"/>
  <c r="GM225" i="1"/>
  <c r="GP225" i="1" s="1"/>
  <c r="FY181" i="1"/>
  <c r="EP186" i="1"/>
  <c r="GA26" i="1"/>
  <c r="ER53" i="1"/>
  <c r="DF6" i="3"/>
  <c r="DG6" i="3"/>
  <c r="DH6" i="3"/>
  <c r="DI6" i="3"/>
  <c r="DJ6" i="3" s="1"/>
  <c r="DF105" i="3"/>
  <c r="DJ105" i="3" s="1"/>
  <c r="DI105" i="3"/>
  <c r="DH105" i="3"/>
  <c r="DG105" i="3"/>
  <c r="F64" i="1"/>
  <c r="AZ26" i="1"/>
  <c r="DH29" i="3"/>
  <c r="DI29" i="3"/>
  <c r="DF29" i="3"/>
  <c r="DG29" i="3"/>
  <c r="DJ29" i="3" s="1"/>
  <c r="FZ186" i="1"/>
  <c r="FX186" i="1"/>
  <c r="DU181" i="1"/>
  <c r="FW186" i="1"/>
  <c r="DH186" i="1"/>
  <c r="DI22" i="3"/>
  <c r="DG22" i="3"/>
  <c r="DJ22" i="3" s="1"/>
  <c r="DH22" i="3"/>
  <c r="DF22" i="3"/>
  <c r="DG164" i="3"/>
  <c r="DJ164" i="3" s="1"/>
  <c r="DF164" i="3"/>
  <c r="DH164" i="3"/>
  <c r="DI164" i="3"/>
  <c r="AE218" i="1"/>
  <c r="R237" i="1"/>
  <c r="DG43" i="3"/>
  <c r="DF43" i="3"/>
  <c r="DJ43" i="3" s="1"/>
  <c r="DI43" i="3"/>
  <c r="DH43" i="3"/>
  <c r="DG103" i="3"/>
  <c r="DI103" i="3"/>
  <c r="DJ103" i="3" s="1"/>
  <c r="DH103" i="3"/>
  <c r="DF103" i="3"/>
  <c r="F123" i="1"/>
  <c r="BB85" i="1"/>
  <c r="EI142" i="1"/>
  <c r="P159" i="1"/>
  <c r="CP106" i="1"/>
  <c r="O106" i="1" s="1"/>
  <c r="DX142" i="1"/>
  <c r="DK149" i="1"/>
  <c r="AW186" i="1"/>
  <c r="CF181" i="1"/>
  <c r="DF120" i="3"/>
  <c r="DJ120" i="3" s="1"/>
  <c r="DG120" i="3"/>
  <c r="DH120" i="3"/>
  <c r="DI120" i="3"/>
  <c r="Q96" i="1"/>
  <c r="R96" i="1"/>
  <c r="GK96" i="1" s="1"/>
  <c r="T96" i="1"/>
  <c r="DY110" i="1" s="1"/>
  <c r="P96" i="1"/>
  <c r="S96" i="1"/>
  <c r="CH181" i="1"/>
  <c r="AY186" i="1"/>
  <c r="CY98" i="1"/>
  <c r="X98" i="1" s="1"/>
  <c r="CZ98" i="1"/>
  <c r="Y98" i="1" s="1"/>
  <c r="EM110" i="1"/>
  <c r="FV85" i="1"/>
  <c r="P168" i="1"/>
  <c r="EM142" i="1"/>
  <c r="AP22" i="1"/>
  <c r="F276" i="1"/>
  <c r="G16" i="2" s="1"/>
  <c r="G18" i="2" s="1"/>
  <c r="AP297" i="1"/>
  <c r="DF131" i="3"/>
  <c r="DJ131" i="3" s="1"/>
  <c r="DI131" i="3"/>
  <c r="DG131" i="3"/>
  <c r="DH131" i="3"/>
  <c r="DH139" i="3"/>
  <c r="DF139" i="3"/>
  <c r="DG139" i="3"/>
  <c r="DJ139" i="3" s="1"/>
  <c r="DI139" i="3"/>
  <c r="DH142" i="3"/>
  <c r="DI142" i="3"/>
  <c r="DJ142" i="3" s="1"/>
  <c r="DF142" i="3"/>
  <c r="DG142" i="3"/>
  <c r="GK94" i="1"/>
  <c r="W42" i="1"/>
  <c r="F76" i="1"/>
  <c r="V26" i="1"/>
  <c r="CY40" i="1"/>
  <c r="X40" i="1" s="1"/>
  <c r="GM40" i="1" s="1"/>
  <c r="GN40" i="1" s="1"/>
  <c r="CZ40" i="1"/>
  <c r="Y40" i="1" s="1"/>
  <c r="EV85" i="1"/>
  <c r="P135" i="1"/>
  <c r="EV267" i="1"/>
  <c r="CY228" i="1"/>
  <c r="X228" i="1" s="1"/>
  <c r="CZ228" i="1"/>
  <c r="Y228" i="1" s="1"/>
  <c r="GM228" i="1" s="1"/>
  <c r="GP228" i="1" s="1"/>
  <c r="CZ184" i="1"/>
  <c r="Y184" i="1" s="1"/>
  <c r="ED186" i="1" s="1"/>
  <c r="DX186" i="1"/>
  <c r="CY184" i="1"/>
  <c r="X184" i="1" s="1"/>
  <c r="EC186" i="1" s="1"/>
  <c r="CP98" i="1"/>
  <c r="O98" i="1" s="1"/>
  <c r="GM98" i="1" s="1"/>
  <c r="GN98" i="1" s="1"/>
  <c r="F209" i="1"/>
  <c r="V181" i="1"/>
  <c r="DL53" i="1"/>
  <c r="DY26" i="1"/>
  <c r="DI146" i="3"/>
  <c r="DH146" i="3"/>
  <c r="DF146" i="3"/>
  <c r="DJ146" i="3" s="1"/>
  <c r="DG146" i="3"/>
  <c r="GM145" i="1"/>
  <c r="DT149" i="1"/>
  <c r="AF186" i="1"/>
  <c r="CY183" i="1"/>
  <c r="X183" i="1" s="1"/>
  <c r="AK186" i="1" s="1"/>
  <c r="CZ183" i="1"/>
  <c r="Y183" i="1" s="1"/>
  <c r="AL186" i="1" s="1"/>
  <c r="DL218" i="1"/>
  <c r="P258" i="1"/>
  <c r="CH218" i="1"/>
  <c r="AY237" i="1"/>
  <c r="AO142" i="1"/>
  <c r="F153" i="1"/>
  <c r="DG152" i="3"/>
  <c r="DJ152" i="3" s="1"/>
  <c r="DH152" i="3"/>
  <c r="DF152" i="3"/>
  <c r="DI152" i="3"/>
  <c r="DH62" i="3"/>
  <c r="DG62" i="3"/>
  <c r="DJ62" i="3" s="1"/>
  <c r="DI62" i="3"/>
  <c r="DF62" i="3"/>
  <c r="P161" i="1"/>
  <c r="DI142" i="1"/>
  <c r="DF42" i="3"/>
  <c r="DJ42" i="3" s="1"/>
  <c r="DG42" i="3"/>
  <c r="DH42" i="3"/>
  <c r="DI42" i="3"/>
  <c r="EA26" i="1"/>
  <c r="DN53" i="1"/>
  <c r="DF64" i="3"/>
  <c r="DI64" i="3"/>
  <c r="DG64" i="3"/>
  <c r="DJ64" i="3" s="1"/>
  <c r="DH64" i="3"/>
  <c r="DF25" i="3"/>
  <c r="DI25" i="3"/>
  <c r="DJ25" i="3" s="1"/>
  <c r="DG25" i="3"/>
  <c r="DH25" i="3"/>
  <c r="AW237" i="1"/>
  <c r="CF218" i="1"/>
  <c r="U181" i="1"/>
  <c r="F208" i="1"/>
  <c r="DO181" i="1"/>
  <c r="P210" i="1"/>
  <c r="P260" i="1"/>
  <c r="DN218" i="1"/>
  <c r="GX42" i="1"/>
  <c r="DH108" i="3"/>
  <c r="DI108" i="3"/>
  <c r="DG108" i="3"/>
  <c r="DJ108" i="3" s="1"/>
  <c r="DF108" i="3"/>
  <c r="CF110" i="1"/>
  <c r="P110" i="1"/>
  <c r="CE110" i="1"/>
  <c r="CH110" i="1"/>
  <c r="AC85" i="1"/>
  <c r="CY229" i="1"/>
  <c r="X229" i="1" s="1"/>
  <c r="CZ229" i="1"/>
  <c r="Y229" i="1" s="1"/>
  <c r="DF122" i="3"/>
  <c r="DJ122" i="3" s="1"/>
  <c r="DH122" i="3"/>
  <c r="DI122" i="3"/>
  <c r="DG122" i="3"/>
  <c r="DI107" i="3"/>
  <c r="DJ107" i="3" s="1"/>
  <c r="DG107" i="3"/>
  <c r="DF107" i="3"/>
  <c r="DH107" i="3"/>
  <c r="DH100" i="3"/>
  <c r="DG100" i="3"/>
  <c r="DJ100" i="3" s="1"/>
  <c r="DF100" i="3"/>
  <c r="DI100" i="3"/>
  <c r="AQ110" i="1"/>
  <c r="BZ85" i="1"/>
  <c r="DI127" i="3"/>
  <c r="DF127" i="3"/>
  <c r="DG127" i="3"/>
  <c r="DJ127" i="3" s="1"/>
  <c r="DH127" i="3"/>
  <c r="EP149" i="1"/>
  <c r="FY142" i="1"/>
  <c r="CG110" i="1"/>
  <c r="AF149" i="1"/>
  <c r="CZ144" i="1"/>
  <c r="Y144" i="1" s="1"/>
  <c r="CY144" i="1"/>
  <c r="X144" i="1" s="1"/>
  <c r="AK149" i="1" s="1"/>
  <c r="AU26" i="1"/>
  <c r="F72" i="1"/>
  <c r="DH168" i="3"/>
  <c r="DI168" i="3"/>
  <c r="DF168" i="3"/>
  <c r="DG168" i="3"/>
  <c r="DJ168" i="3" s="1"/>
  <c r="CP32" i="1"/>
  <c r="O32" i="1" s="1"/>
  <c r="GM32" i="1" s="1"/>
  <c r="GN32" i="1" s="1"/>
  <c r="DH47" i="3"/>
  <c r="DG47" i="3"/>
  <c r="DF47" i="3"/>
  <c r="DJ47" i="3" s="1"/>
  <c r="DI47" i="3"/>
  <c r="DH71" i="3"/>
  <c r="DG71" i="3"/>
  <c r="DF71" i="3"/>
  <c r="DJ71" i="3" s="1"/>
  <c r="DI71" i="3"/>
  <c r="DF117" i="3"/>
  <c r="DI117" i="3"/>
  <c r="DG117" i="3"/>
  <c r="DJ117" i="3" s="1"/>
  <c r="DH117" i="3"/>
  <c r="DF37" i="3"/>
  <c r="DH37" i="3"/>
  <c r="DI37" i="3"/>
  <c r="DJ37" i="3" s="1"/>
  <c r="DG37" i="3"/>
  <c r="DG68" i="3"/>
  <c r="DI68" i="3"/>
  <c r="DF68" i="3"/>
  <c r="DJ68" i="3" s="1"/>
  <c r="DH68" i="3"/>
  <c r="DH101" i="3"/>
  <c r="DF101" i="3"/>
  <c r="DJ101" i="3" s="1"/>
  <c r="DI101" i="3"/>
  <c r="DG101" i="3"/>
  <c r="CP30" i="1"/>
  <c r="O30" i="1" s="1"/>
  <c r="CP94" i="1"/>
  <c r="O94" i="1" s="1"/>
  <c r="DF135" i="3"/>
  <c r="DJ135" i="3" s="1"/>
  <c r="DI135" i="3"/>
  <c r="DG135" i="3"/>
  <c r="DH135" i="3"/>
  <c r="GA110" i="1"/>
  <c r="EH110" i="1"/>
  <c r="FQ85" i="1"/>
  <c r="CZ38" i="1"/>
  <c r="Y38" i="1" s="1"/>
  <c r="CY38" i="1"/>
  <c r="X38" i="1" s="1"/>
  <c r="GM38" i="1" s="1"/>
  <c r="GN38" i="1" s="1"/>
  <c r="AU110" i="1"/>
  <c r="CD85" i="1"/>
  <c r="P72" i="1"/>
  <c r="EM26" i="1"/>
  <c r="AC149" i="1"/>
  <c r="Q100" i="1"/>
  <c r="CP100" i="1" s="1"/>
  <c r="O100" i="1" s="1"/>
  <c r="R100" i="1"/>
  <c r="GK100" i="1" s="1"/>
  <c r="S100" i="1"/>
  <c r="GX100" i="1"/>
  <c r="U100" i="1"/>
  <c r="DZ110" i="1" s="1"/>
  <c r="V100" i="1"/>
  <c r="CP47" i="1"/>
  <c r="O47" i="1" s="1"/>
  <c r="GM47" i="1" s="1"/>
  <c r="GN47" i="1" s="1"/>
  <c r="AO85" i="1"/>
  <c r="F114" i="1"/>
  <c r="DI109" i="3"/>
  <c r="DH109" i="3"/>
  <c r="DF109" i="3"/>
  <c r="DJ109" i="3" s="1"/>
  <c r="DG109" i="3"/>
  <c r="CP95" i="1"/>
  <c r="O95" i="1" s="1"/>
  <c r="EC218" i="1"/>
  <c r="DP237" i="1"/>
  <c r="DW149" i="1"/>
  <c r="AO218" i="1"/>
  <c r="F241" i="1"/>
  <c r="W181" i="1"/>
  <c r="F210" i="1"/>
  <c r="P198" i="1"/>
  <c r="DI181" i="1"/>
  <c r="DF1" i="3"/>
  <c r="DG1" i="3"/>
  <c r="DH1" i="3"/>
  <c r="DI1" i="3"/>
  <c r="DJ1" i="3" s="1"/>
  <c r="F246" i="1"/>
  <c r="AP218" i="1"/>
  <c r="CP227" i="1"/>
  <c r="O227" i="1" s="1"/>
  <c r="DU237" i="1"/>
  <c r="GM223" i="1"/>
  <c r="GP223" i="1" s="1"/>
  <c r="AE181" i="1"/>
  <c r="R186" i="1"/>
  <c r="DF155" i="3"/>
  <c r="DG155" i="3"/>
  <c r="DJ155" i="3" s="1"/>
  <c r="DH155" i="3"/>
  <c r="DI155" i="3"/>
  <c r="GK227" i="1"/>
  <c r="DW237" i="1"/>
  <c r="T218" i="1"/>
  <c r="F258" i="1"/>
  <c r="DG126" i="3"/>
  <c r="DJ126" i="3" s="1"/>
  <c r="DH126" i="3"/>
  <c r="DF126" i="3"/>
  <c r="DI126" i="3"/>
  <c r="AJ26" i="1"/>
  <c r="W53" i="1"/>
  <c r="DF138" i="3"/>
  <c r="DG138" i="3"/>
  <c r="DJ138" i="3" s="1"/>
  <c r="DH138" i="3"/>
  <c r="DI138" i="3"/>
  <c r="F259" i="1"/>
  <c r="U218" i="1"/>
  <c r="DF63" i="3"/>
  <c r="DH63" i="3"/>
  <c r="DG63" i="3"/>
  <c r="DJ63" i="3" s="1"/>
  <c r="DI63" i="3"/>
  <c r="DG13" i="3"/>
  <c r="DF13" i="3"/>
  <c r="DJ13" i="3" s="1"/>
  <c r="DH13" i="3"/>
  <c r="DI13" i="3"/>
  <c r="P174" i="1"/>
  <c r="EV142" i="1"/>
  <c r="CY222" i="1"/>
  <c r="X222" i="1" s="1"/>
  <c r="GM222" i="1" s="1"/>
  <c r="GP222" i="1" s="1"/>
  <c r="CZ222" i="1"/>
  <c r="Y222" i="1" s="1"/>
  <c r="P209" i="1"/>
  <c r="DN181" i="1"/>
  <c r="DH53" i="3"/>
  <c r="DI53" i="3"/>
  <c r="DF53" i="3"/>
  <c r="DG53" i="3"/>
  <c r="DJ53" i="3" s="1"/>
  <c r="DF123" i="3"/>
  <c r="DJ123" i="3" s="1"/>
  <c r="DH123" i="3"/>
  <c r="DI123" i="3"/>
  <c r="DG123" i="3"/>
  <c r="AB110" i="1"/>
  <c r="GM93" i="1"/>
  <c r="DF49" i="3"/>
  <c r="DI49" i="3"/>
  <c r="DJ49" i="3" s="1"/>
  <c r="DG49" i="3"/>
  <c r="DH49" i="3"/>
  <c r="CY32" i="1"/>
  <c r="X32" i="1" s="1"/>
  <c r="CZ32" i="1"/>
  <c r="Y32" i="1" s="1"/>
  <c r="DH90" i="3"/>
  <c r="DI90" i="3"/>
  <c r="DJ90" i="3" s="1"/>
  <c r="DF90" i="3"/>
  <c r="DG90" i="3"/>
  <c r="V42" i="1"/>
  <c r="DG147" i="3"/>
  <c r="DJ147" i="3" s="1"/>
  <c r="DI147" i="3"/>
  <c r="DH147" i="3"/>
  <c r="DF147" i="3"/>
  <c r="DG10" i="3"/>
  <c r="DI10" i="3"/>
  <c r="DF10" i="3"/>
  <c r="DJ10" i="3" s="1"/>
  <c r="DH10" i="3"/>
  <c r="DG50" i="3"/>
  <c r="DJ50" i="3" s="1"/>
  <c r="DF50" i="3"/>
  <c r="DH50" i="3"/>
  <c r="DI50" i="3"/>
  <c r="DG99" i="3"/>
  <c r="DI99" i="3"/>
  <c r="DJ99" i="3" s="1"/>
  <c r="DH99" i="3"/>
  <c r="DF99" i="3"/>
  <c r="DF137" i="3"/>
  <c r="DG137" i="3"/>
  <c r="DH137" i="3"/>
  <c r="DI137" i="3"/>
  <c r="DJ137" i="3" s="1"/>
  <c r="DF162" i="3"/>
  <c r="DG162" i="3"/>
  <c r="DJ162" i="3" s="1"/>
  <c r="DH162" i="3"/>
  <c r="DI162" i="3"/>
  <c r="DG26" i="3"/>
  <c r="DJ26" i="3" s="1"/>
  <c r="DH26" i="3"/>
  <c r="DF26" i="3"/>
  <c r="DI26" i="3"/>
  <c r="CY97" i="1"/>
  <c r="X97" i="1" s="1"/>
  <c r="CZ97" i="1"/>
  <c r="Y97" i="1" s="1"/>
  <c r="AT85" i="1"/>
  <c r="F128" i="1"/>
  <c r="AT267" i="1"/>
  <c r="DF60" i="3"/>
  <c r="DJ60" i="3" s="1"/>
  <c r="DI60" i="3"/>
  <c r="DG60" i="3"/>
  <c r="DH60" i="3"/>
  <c r="DH133" i="3"/>
  <c r="DG133" i="3"/>
  <c r="DF133" i="3"/>
  <c r="DJ133" i="3" s="1"/>
  <c r="DI133" i="3"/>
  <c r="CY28" i="1"/>
  <c r="X28" i="1" s="1"/>
  <c r="CZ28" i="1"/>
  <c r="Y28" i="1" s="1"/>
  <c r="AF53" i="1"/>
  <c r="DH102" i="3"/>
  <c r="DI102" i="3"/>
  <c r="DF102" i="3"/>
  <c r="DJ102" i="3" s="1"/>
  <c r="DG102" i="3"/>
  <c r="DG56" i="3"/>
  <c r="DF56" i="3"/>
  <c r="DJ56" i="3" s="1"/>
  <c r="DH56" i="3"/>
  <c r="DI56" i="3"/>
  <c r="DI124" i="3"/>
  <c r="DF124" i="3"/>
  <c r="DJ124" i="3" s="1"/>
  <c r="DG124" i="3"/>
  <c r="DH124" i="3"/>
  <c r="DF144" i="3"/>
  <c r="DH144" i="3"/>
  <c r="DI144" i="3"/>
  <c r="DG144" i="3"/>
  <c r="DJ144" i="3" s="1"/>
  <c r="DG114" i="3"/>
  <c r="DJ114" i="3" s="1"/>
  <c r="DI114" i="3"/>
  <c r="DH114" i="3"/>
  <c r="DF114" i="3"/>
  <c r="DG72" i="3"/>
  <c r="DI72" i="3"/>
  <c r="DF72" i="3"/>
  <c r="DJ72" i="3" s="1"/>
  <c r="DH72" i="3"/>
  <c r="DF3" i="3"/>
  <c r="DH3" i="3"/>
  <c r="DI3" i="3"/>
  <c r="DG3" i="3"/>
  <c r="DJ3" i="3" s="1"/>
  <c r="DF129" i="3"/>
  <c r="DG129" i="3"/>
  <c r="DJ129" i="3" s="1"/>
  <c r="DH129" i="3"/>
  <c r="DI129" i="3"/>
  <c r="DF82" i="3"/>
  <c r="DH82" i="3"/>
  <c r="DI82" i="3"/>
  <c r="DG82" i="3"/>
  <c r="DJ82" i="3" s="1"/>
  <c r="GM36" i="1"/>
  <c r="GN36" i="1" s="1"/>
  <c r="DI83" i="3"/>
  <c r="DF83" i="3"/>
  <c r="DG83" i="3"/>
  <c r="DJ83" i="3" s="1"/>
  <c r="DH83" i="3"/>
  <c r="DV26" i="1"/>
  <c r="DI53" i="1"/>
  <c r="AG26" i="1"/>
  <c r="T53" i="1"/>
  <c r="DG65" i="3"/>
  <c r="DJ65" i="3" s="1"/>
  <c r="DF65" i="3"/>
  <c r="DH65" i="3"/>
  <c r="DI65" i="3"/>
  <c r="GK31" i="1"/>
  <c r="DW53" i="1"/>
  <c r="CP39" i="1"/>
  <c r="O39" i="1" s="1"/>
  <c r="GM39" i="1" s="1"/>
  <c r="GN39" i="1" s="1"/>
  <c r="DG121" i="3"/>
  <c r="DH121" i="3"/>
  <c r="DF121" i="3"/>
  <c r="DJ121" i="3" s="1"/>
  <c r="DI121" i="3"/>
  <c r="DH145" i="3"/>
  <c r="DF145" i="3"/>
  <c r="DG145" i="3"/>
  <c r="DJ145" i="3" s="1"/>
  <c r="DI145" i="3"/>
  <c r="DG104" i="3"/>
  <c r="DJ104" i="3" s="1"/>
  <c r="DH104" i="3"/>
  <c r="DI104" i="3"/>
  <c r="DF104" i="3"/>
  <c r="CP99" i="1"/>
  <c r="O99" i="1" s="1"/>
  <c r="GM99" i="1" s="1"/>
  <c r="GN99" i="1" s="1"/>
  <c r="F168" i="1"/>
  <c r="AU142" i="1"/>
  <c r="AJ85" i="1"/>
  <c r="W110" i="1"/>
  <c r="DH34" i="3"/>
  <c r="DG34" i="3"/>
  <c r="DI34" i="3"/>
  <c r="DF34" i="3"/>
  <c r="DJ34" i="3" s="1"/>
  <c r="F66" i="1"/>
  <c r="BB267" i="1"/>
  <c r="BB26" i="1"/>
  <c r="P162" i="1"/>
  <c r="ET267" i="1"/>
  <c r="ET142" i="1"/>
  <c r="GM224" i="1"/>
  <c r="GP224" i="1" s="1"/>
  <c r="ED218" i="1"/>
  <c r="DQ237" i="1"/>
  <c r="DN149" i="1"/>
  <c r="EA142" i="1"/>
  <c r="F191" i="1"/>
  <c r="AV181" i="1"/>
  <c r="FU85" i="1"/>
  <c r="EL110" i="1"/>
  <c r="AX237" i="1"/>
  <c r="CG218" i="1"/>
  <c r="CG142" i="1"/>
  <c r="AX149" i="1"/>
  <c r="F254" i="1"/>
  <c r="AS218" i="1"/>
  <c r="EL142" i="1"/>
  <c r="P167" i="1"/>
  <c r="BC181" i="1"/>
  <c r="F202" i="1"/>
  <c r="CI218" i="1"/>
  <c r="AZ237" i="1"/>
  <c r="AD181" i="1"/>
  <c r="Q186" i="1"/>
  <c r="AQ142" i="1"/>
  <c r="F159" i="1"/>
  <c r="DV218" i="1"/>
  <c r="DI237" i="1"/>
  <c r="FY26" i="1"/>
  <c r="EP53" i="1"/>
  <c r="ES218" i="1"/>
  <c r="P257" i="1"/>
  <c r="DZ85" i="1" l="1"/>
  <c r="DM110" i="1"/>
  <c r="DM267" i="1" s="1"/>
  <c r="AZ22" i="1"/>
  <c r="F278" i="1"/>
  <c r="AZ297" i="1"/>
  <c r="GM100" i="1"/>
  <c r="GN100" i="1" s="1"/>
  <c r="Y110" i="1"/>
  <c r="AL85" i="1"/>
  <c r="AK85" i="1"/>
  <c r="X110" i="1"/>
  <c r="O110" i="1"/>
  <c r="AB85" i="1"/>
  <c r="O149" i="1"/>
  <c r="AB142" i="1"/>
  <c r="P76" i="1"/>
  <c r="DN26" i="1"/>
  <c r="EU22" i="1"/>
  <c r="P283" i="1"/>
  <c r="EU297" i="1"/>
  <c r="ES26" i="1"/>
  <c r="ES267" i="1"/>
  <c r="P73" i="1"/>
  <c r="ED53" i="1"/>
  <c r="R149" i="1"/>
  <c r="AE142" i="1"/>
  <c r="AF26" i="1"/>
  <c r="S53" i="1"/>
  <c r="EH85" i="1"/>
  <c r="P119" i="1"/>
  <c r="AF181" i="1"/>
  <c r="S186" i="1"/>
  <c r="P197" i="1"/>
  <c r="ER181" i="1"/>
  <c r="P160" i="1"/>
  <c r="ER142" i="1"/>
  <c r="P172" i="1"/>
  <c r="DN142" i="1"/>
  <c r="GA85" i="1"/>
  <c r="ER110" i="1"/>
  <c r="F192" i="1"/>
  <c r="AW181" i="1"/>
  <c r="ER26" i="1"/>
  <c r="P64" i="1"/>
  <c r="ER267" i="1"/>
  <c r="P173" i="1"/>
  <c r="DO142" i="1"/>
  <c r="EB85" i="1"/>
  <c r="DO110" i="1"/>
  <c r="AK53" i="1"/>
  <c r="DP142" i="1"/>
  <c r="P175" i="1"/>
  <c r="O237" i="1"/>
  <c r="AB218" i="1"/>
  <c r="EH267" i="1"/>
  <c r="F160" i="1"/>
  <c r="AZ142" i="1"/>
  <c r="EN26" i="1"/>
  <c r="P58" i="1"/>
  <c r="T85" i="1"/>
  <c r="F131" i="1"/>
  <c r="F130" i="1"/>
  <c r="BA85" i="1"/>
  <c r="W85" i="1"/>
  <c r="F134" i="1"/>
  <c r="T26" i="1"/>
  <c r="F74" i="1"/>
  <c r="T267" i="1"/>
  <c r="W26" i="1"/>
  <c r="F77" i="1"/>
  <c r="W267" i="1"/>
  <c r="CH149" i="1"/>
  <c r="AC142" i="1"/>
  <c r="P149" i="1"/>
  <c r="CE149" i="1"/>
  <c r="CF149" i="1"/>
  <c r="CZ96" i="1"/>
  <c r="Y96" i="1" s="1"/>
  <c r="ED110" i="1" s="1"/>
  <c r="CY96" i="1"/>
  <c r="X96" i="1" s="1"/>
  <c r="EC110" i="1" s="1"/>
  <c r="DX110" i="1"/>
  <c r="EP181" i="1"/>
  <c r="P193" i="1"/>
  <c r="FY85" i="1"/>
  <c r="EP110" i="1"/>
  <c r="AO22" i="1"/>
  <c r="AO297" i="1"/>
  <c r="F271" i="1"/>
  <c r="GM97" i="1"/>
  <c r="GN97" i="1" s="1"/>
  <c r="GM184" i="1"/>
  <c r="GM183" i="1"/>
  <c r="AX142" i="1"/>
  <c r="F156" i="1"/>
  <c r="AQ267" i="1"/>
  <c r="F120" i="1"/>
  <c r="AQ85" i="1"/>
  <c r="AP18" i="1"/>
  <c r="F306" i="1"/>
  <c r="CP96" i="1"/>
  <c r="O96" i="1" s="1"/>
  <c r="DU110" i="1"/>
  <c r="GM106" i="1"/>
  <c r="GN106" i="1" s="1"/>
  <c r="DH181" i="1"/>
  <c r="P189" i="1"/>
  <c r="EI85" i="1"/>
  <c r="EI267" i="1"/>
  <c r="P120" i="1"/>
  <c r="EB26" i="1"/>
  <c r="DO53" i="1"/>
  <c r="EG297" i="1"/>
  <c r="EG22" i="1"/>
  <c r="P271" i="1"/>
  <c r="EA110" i="1"/>
  <c r="DG186" i="1"/>
  <c r="DT181" i="1"/>
  <c r="O186" i="1"/>
  <c r="AB181" i="1"/>
  <c r="BB22" i="1"/>
  <c r="BB297" i="1"/>
  <c r="F280" i="1"/>
  <c r="U26" i="1"/>
  <c r="U267" i="1"/>
  <c r="F75" i="1"/>
  <c r="EP142" i="1"/>
  <c r="P156" i="1"/>
  <c r="P85" i="1"/>
  <c r="F113" i="1"/>
  <c r="DP218" i="1"/>
  <c r="P263" i="1"/>
  <c r="AK181" i="1"/>
  <c r="X186" i="1"/>
  <c r="S218" i="1"/>
  <c r="F252" i="1"/>
  <c r="F243" i="1"/>
  <c r="AW218" i="1"/>
  <c r="GP226" i="1"/>
  <c r="CD237" i="1" s="1"/>
  <c r="CA237" i="1"/>
  <c r="P264" i="1"/>
  <c r="DQ218" i="1"/>
  <c r="ED181" i="1"/>
  <c r="DQ186" i="1"/>
  <c r="DK142" i="1"/>
  <c r="P164" i="1"/>
  <c r="DI26" i="1"/>
  <c r="P65" i="1"/>
  <c r="AE26" i="1"/>
  <c r="R53" i="1"/>
  <c r="F242" i="1"/>
  <c r="AV218" i="1"/>
  <c r="EL22" i="1"/>
  <c r="EL297" i="1"/>
  <c r="P285" i="1"/>
  <c r="U16" i="2" s="1"/>
  <c r="U18" i="2" s="1"/>
  <c r="DJ53" i="1"/>
  <c r="DW26" i="1"/>
  <c r="DT237" i="1"/>
  <c r="GM227" i="1"/>
  <c r="AV110" i="1"/>
  <c r="CE85" i="1"/>
  <c r="AL181" i="1"/>
  <c r="Y186" i="1"/>
  <c r="EM85" i="1"/>
  <c r="P129" i="1"/>
  <c r="CP42" i="1"/>
  <c r="O42" i="1" s="1"/>
  <c r="GM42" i="1" s="1"/>
  <c r="GN42" i="1" s="1"/>
  <c r="Q149" i="1"/>
  <c r="AD142" i="1"/>
  <c r="DT26" i="1"/>
  <c r="DG53" i="1"/>
  <c r="EP26" i="1"/>
  <c r="P60" i="1"/>
  <c r="EP267" i="1"/>
  <c r="CY100" i="1"/>
  <c r="X100" i="1" s="1"/>
  <c r="CZ100" i="1"/>
  <c r="Y100" i="1" s="1"/>
  <c r="EC181" i="1"/>
  <c r="DP186" i="1"/>
  <c r="GM29" i="1"/>
  <c r="GM95" i="1"/>
  <c r="GN95" i="1" s="1"/>
  <c r="DT142" i="1"/>
  <c r="DG149" i="1"/>
  <c r="AY181" i="1"/>
  <c r="F194" i="1"/>
  <c r="P59" i="1"/>
  <c r="EO26" i="1"/>
  <c r="DI218" i="1"/>
  <c r="P249" i="1"/>
  <c r="DW110" i="1"/>
  <c r="X149" i="1"/>
  <c r="AK142" i="1"/>
  <c r="DL110" i="1"/>
  <c r="DY85" i="1"/>
  <c r="F251" i="1"/>
  <c r="R218" i="1"/>
  <c r="DM26" i="1"/>
  <c r="P75" i="1"/>
  <c r="Q181" i="1"/>
  <c r="F198" i="1"/>
  <c r="DT110" i="1"/>
  <c r="GM94" i="1"/>
  <c r="AY218" i="1"/>
  <c r="F245" i="1"/>
  <c r="EQ26" i="1"/>
  <c r="P61" i="1"/>
  <c r="CY42" i="1"/>
  <c r="X42" i="1" s="1"/>
  <c r="CZ42" i="1"/>
  <c r="Y42" i="1" s="1"/>
  <c r="P248" i="1"/>
  <c r="ER218" i="1"/>
  <c r="F197" i="1"/>
  <c r="AZ181" i="1"/>
  <c r="AX218" i="1"/>
  <c r="F244" i="1"/>
  <c r="DV110" i="1"/>
  <c r="S149" i="1"/>
  <c r="AF142" i="1"/>
  <c r="FX181" i="1"/>
  <c r="EO186" i="1"/>
  <c r="GK95" i="1"/>
  <c r="AE110" i="1"/>
  <c r="BD18" i="1"/>
  <c r="F322" i="1"/>
  <c r="FW149" i="1"/>
  <c r="FX149" i="1"/>
  <c r="DU142" i="1"/>
  <c r="FZ149" i="1"/>
  <c r="DH149" i="1"/>
  <c r="X218" i="1"/>
  <c r="F263" i="1"/>
  <c r="BC22" i="1"/>
  <c r="F283" i="1"/>
  <c r="BC297" i="1"/>
  <c r="F60" i="1"/>
  <c r="AX26" i="1"/>
  <c r="AX267" i="1"/>
  <c r="Q26" i="1"/>
  <c r="F65" i="1"/>
  <c r="F132" i="1"/>
  <c r="U85" i="1"/>
  <c r="BA22" i="1"/>
  <c r="BA297" i="1"/>
  <c r="F287" i="1"/>
  <c r="DJ149" i="1"/>
  <c r="DW142" i="1"/>
  <c r="DJ181" i="1"/>
  <c r="P200" i="1"/>
  <c r="GB85" i="1"/>
  <c r="ES110" i="1"/>
  <c r="AT22" i="1"/>
  <c r="F285" i="1"/>
  <c r="F16" i="2" s="1"/>
  <c r="F18" i="2" s="1"/>
  <c r="AT297" i="1"/>
  <c r="DW218" i="1"/>
  <c r="DJ237" i="1"/>
  <c r="CF85" i="1"/>
  <c r="AW110" i="1"/>
  <c r="AZ85" i="1"/>
  <c r="F121" i="1"/>
  <c r="AB53" i="1"/>
  <c r="GM28" i="1"/>
  <c r="DX26" i="1"/>
  <c r="DK53" i="1"/>
  <c r="AL53" i="1"/>
  <c r="DK186" i="1"/>
  <c r="DX181" i="1"/>
  <c r="CE53" i="1"/>
  <c r="CF53" i="1"/>
  <c r="CH53" i="1"/>
  <c r="AC26" i="1"/>
  <c r="P53" i="1"/>
  <c r="EC53" i="1"/>
  <c r="GN145" i="1"/>
  <c r="FT149" i="1" s="1"/>
  <c r="FS149" i="1"/>
  <c r="R181" i="1"/>
  <c r="F200" i="1"/>
  <c r="EV22" i="1"/>
  <c r="EV297" i="1"/>
  <c r="P292" i="1"/>
  <c r="EN186" i="1"/>
  <c r="FW181" i="1"/>
  <c r="S85" i="1"/>
  <c r="F125" i="1"/>
  <c r="ET297" i="1"/>
  <c r="P280" i="1"/>
  <c r="ET22" i="1"/>
  <c r="AL149" i="1"/>
  <c r="V110" i="1"/>
  <c r="AI85" i="1"/>
  <c r="AZ218" i="1"/>
  <c r="F248" i="1"/>
  <c r="EL85" i="1"/>
  <c r="P128" i="1"/>
  <c r="GN93" i="1"/>
  <c r="DU218" i="1"/>
  <c r="FZ237" i="1"/>
  <c r="DH237" i="1"/>
  <c r="FW237" i="1"/>
  <c r="FX237" i="1"/>
  <c r="AU85" i="1"/>
  <c r="F129" i="1"/>
  <c r="GM30" i="1"/>
  <c r="GN30" i="1" s="1"/>
  <c r="CG85" i="1"/>
  <c r="AX110" i="1"/>
  <c r="CH85" i="1"/>
  <c r="AY110" i="1"/>
  <c r="DL26" i="1"/>
  <c r="P74" i="1"/>
  <c r="FZ181" i="1"/>
  <c r="EQ186" i="1"/>
  <c r="Q110" i="1"/>
  <c r="AD85" i="1"/>
  <c r="Y218" i="1"/>
  <c r="F264" i="1"/>
  <c r="P176" i="1"/>
  <c r="DQ142" i="1"/>
  <c r="GM144" i="1"/>
  <c r="DM22" i="1" l="1"/>
  <c r="P289" i="1"/>
  <c r="DM297" i="1"/>
  <c r="O85" i="1"/>
  <c r="F112" i="1"/>
  <c r="Q85" i="1"/>
  <c r="F122" i="1"/>
  <c r="AT18" i="1"/>
  <c r="F315" i="1"/>
  <c r="ES22" i="1"/>
  <c r="P287" i="1"/>
  <c r="ES297" i="1"/>
  <c r="EQ181" i="1"/>
  <c r="P194" i="1"/>
  <c r="S142" i="1"/>
  <c r="F164" i="1"/>
  <c r="DG142" i="1"/>
  <c r="P151" i="1"/>
  <c r="F212" i="1"/>
  <c r="X181" i="1"/>
  <c r="AQ22" i="1"/>
  <c r="F277" i="1"/>
  <c r="AQ297" i="1"/>
  <c r="T22" i="1"/>
  <c r="F288" i="1"/>
  <c r="T297" i="1"/>
  <c r="FW218" i="1"/>
  <c r="EN237" i="1"/>
  <c r="DV85" i="1"/>
  <c r="DI110" i="1"/>
  <c r="DK110" i="1"/>
  <c r="DX85" i="1"/>
  <c r="S181" i="1"/>
  <c r="F201" i="1"/>
  <c r="DH218" i="1"/>
  <c r="P240" i="1"/>
  <c r="DQ181" i="1"/>
  <c r="P213" i="1"/>
  <c r="EH22" i="1"/>
  <c r="EH297" i="1"/>
  <c r="P276" i="1"/>
  <c r="V16" i="2" s="1"/>
  <c r="V18" i="2" s="1"/>
  <c r="Y85" i="1"/>
  <c r="F137" i="1"/>
  <c r="FZ218" i="1"/>
  <c r="EQ237" i="1"/>
  <c r="GN28" i="1"/>
  <c r="CB53" i="1" s="1"/>
  <c r="CA53" i="1"/>
  <c r="FX142" i="1"/>
  <c r="EO149" i="1"/>
  <c r="X142" i="1"/>
  <c r="F175" i="1"/>
  <c r="FS53" i="1"/>
  <c r="GN29" i="1"/>
  <c r="FT53" i="1" s="1"/>
  <c r="ET18" i="1"/>
  <c r="P310" i="1"/>
  <c r="EC26" i="1"/>
  <c r="DP53" i="1"/>
  <c r="F274" i="1"/>
  <c r="AX22" i="1"/>
  <c r="AX297" i="1"/>
  <c r="FW142" i="1"/>
  <c r="EN149" i="1"/>
  <c r="DW85" i="1"/>
  <c r="DJ110" i="1"/>
  <c r="GP184" i="1"/>
  <c r="FV186" i="1" s="1"/>
  <c r="FS186" i="1"/>
  <c r="CF142" i="1"/>
  <c r="AW149" i="1"/>
  <c r="CA149" i="1"/>
  <c r="GN144" i="1"/>
  <c r="CB149" i="1" s="1"/>
  <c r="AY85" i="1"/>
  <c r="F118" i="1"/>
  <c r="DG181" i="1"/>
  <c r="P188" i="1"/>
  <c r="CE142" i="1"/>
  <c r="AV149" i="1"/>
  <c r="S26" i="1"/>
  <c r="F68" i="1"/>
  <c r="S267" i="1"/>
  <c r="AZ18" i="1"/>
  <c r="F308" i="1"/>
  <c r="CB110" i="1"/>
  <c r="Y181" i="1"/>
  <c r="F213" i="1"/>
  <c r="AR237" i="1"/>
  <c r="CA218" i="1"/>
  <c r="EA85" i="1"/>
  <c r="DN110" i="1"/>
  <c r="DU85" i="1"/>
  <c r="DH110" i="1"/>
  <c r="FW110" i="1"/>
  <c r="FX110" i="1"/>
  <c r="FZ110" i="1"/>
  <c r="P142" i="1"/>
  <c r="F152" i="1"/>
  <c r="F117" i="1"/>
  <c r="AX85" i="1"/>
  <c r="CH26" i="1"/>
  <c r="AY53" i="1"/>
  <c r="AW85" i="1"/>
  <c r="F116" i="1"/>
  <c r="DJ142" i="1"/>
  <c r="P163" i="1"/>
  <c r="F313" i="1"/>
  <c r="BC18" i="1"/>
  <c r="AE85" i="1"/>
  <c r="R110" i="1"/>
  <c r="R26" i="1"/>
  <c r="F67" i="1"/>
  <c r="AU237" i="1"/>
  <c r="CD218" i="1"/>
  <c r="GM96" i="1"/>
  <c r="GN96" i="1" s="1"/>
  <c r="AO18" i="1"/>
  <c r="F301" i="1"/>
  <c r="X53" i="1"/>
  <c r="AK26" i="1"/>
  <c r="EV18" i="1"/>
  <c r="P322" i="1"/>
  <c r="FS237" i="1"/>
  <c r="GP227" i="1"/>
  <c r="FV237" i="1" s="1"/>
  <c r="DK181" i="1"/>
  <c r="P201" i="1"/>
  <c r="DG26" i="1"/>
  <c r="P55" i="1"/>
  <c r="X85" i="1"/>
  <c r="F136" i="1"/>
  <c r="FX218" i="1"/>
  <c r="EO237" i="1"/>
  <c r="F133" i="1"/>
  <c r="V85" i="1"/>
  <c r="V267" i="1"/>
  <c r="ER22" i="1"/>
  <c r="P278" i="1"/>
  <c r="ER297" i="1"/>
  <c r="Q267" i="1"/>
  <c r="P130" i="1"/>
  <c r="ES85" i="1"/>
  <c r="P77" i="1"/>
  <c r="DO26" i="1"/>
  <c r="DO267" i="1"/>
  <c r="DG237" i="1"/>
  <c r="DT218" i="1"/>
  <c r="Y53" i="1"/>
  <c r="AL26" i="1"/>
  <c r="P152" i="1"/>
  <c r="DH142" i="1"/>
  <c r="BB18" i="1"/>
  <c r="F310" i="1"/>
  <c r="AL142" i="1"/>
  <c r="Y149" i="1"/>
  <c r="DK26" i="1"/>
  <c r="DK267" i="1"/>
  <c r="P68" i="1"/>
  <c r="EQ149" i="1"/>
  <c r="FZ142" i="1"/>
  <c r="P131" i="1"/>
  <c r="DL85" i="1"/>
  <c r="DJ26" i="1"/>
  <c r="P67" i="1"/>
  <c r="DJ267" i="1"/>
  <c r="EI22" i="1"/>
  <c r="EI297" i="1"/>
  <c r="P277" i="1"/>
  <c r="EU18" i="1"/>
  <c r="P313" i="1"/>
  <c r="DL267" i="1"/>
  <c r="EJ149" i="1"/>
  <c r="FS142" i="1"/>
  <c r="F161" i="1"/>
  <c r="Q142" i="1"/>
  <c r="EC85" i="1"/>
  <c r="DP110" i="1"/>
  <c r="EK149" i="1"/>
  <c r="FT142" i="1"/>
  <c r="FS110" i="1"/>
  <c r="GN94" i="1"/>
  <c r="FT110" i="1" s="1"/>
  <c r="EL18" i="1"/>
  <c r="P315" i="1"/>
  <c r="O181" i="1"/>
  <c r="F188" i="1"/>
  <c r="GP183" i="1"/>
  <c r="CD186" i="1" s="1"/>
  <c r="CA186" i="1"/>
  <c r="ED85" i="1"/>
  <c r="DQ110" i="1"/>
  <c r="AB26" i="1"/>
  <c r="O53" i="1"/>
  <c r="DG110" i="1"/>
  <c r="DG267" i="1" s="1"/>
  <c r="DT85" i="1"/>
  <c r="DP181" i="1"/>
  <c r="P212" i="1"/>
  <c r="F239" i="1"/>
  <c r="O218" i="1"/>
  <c r="CA110" i="1"/>
  <c r="P26" i="1"/>
  <c r="F56" i="1"/>
  <c r="P267" i="1"/>
  <c r="ER85" i="1"/>
  <c r="P121" i="1"/>
  <c r="EN181" i="1"/>
  <c r="P191" i="1"/>
  <c r="CF26" i="1"/>
  <c r="AW53" i="1"/>
  <c r="P274" i="1"/>
  <c r="EP22" i="1"/>
  <c r="EP297" i="1"/>
  <c r="CH142" i="1"/>
  <c r="AY149" i="1"/>
  <c r="DO85" i="1"/>
  <c r="P134" i="1"/>
  <c r="F163" i="1"/>
  <c r="R142" i="1"/>
  <c r="F151" i="1"/>
  <c r="O142" i="1"/>
  <c r="DM85" i="1"/>
  <c r="P132" i="1"/>
  <c r="CE26" i="1"/>
  <c r="AV53" i="1"/>
  <c r="DJ218" i="1"/>
  <c r="P251" i="1"/>
  <c r="BA18" i="1"/>
  <c r="F317" i="1"/>
  <c r="EO181" i="1"/>
  <c r="P192" i="1"/>
  <c r="AV85" i="1"/>
  <c r="F115" i="1"/>
  <c r="U22" i="1"/>
  <c r="F289" i="1"/>
  <c r="U297" i="1"/>
  <c r="EG18" i="1"/>
  <c r="P301" i="1"/>
  <c r="P117" i="1"/>
  <c r="EP85" i="1"/>
  <c r="W22" i="1"/>
  <c r="F291" i="1"/>
  <c r="W297" i="1"/>
  <c r="ED26" i="1"/>
  <c r="DQ53" i="1"/>
  <c r="DG22" i="1" l="1"/>
  <c r="P269" i="1"/>
  <c r="DG297" i="1"/>
  <c r="EJ237" i="1"/>
  <c r="FS218" i="1"/>
  <c r="AX18" i="1"/>
  <c r="F304" i="1"/>
  <c r="DQ26" i="1"/>
  <c r="DQ267" i="1"/>
  <c r="P80" i="1"/>
  <c r="F124" i="1"/>
  <c r="R85" i="1"/>
  <c r="FT85" i="1"/>
  <c r="EK110" i="1"/>
  <c r="DO22" i="1"/>
  <c r="DO297" i="1"/>
  <c r="P291" i="1"/>
  <c r="P243" i="1"/>
  <c r="EO218" i="1"/>
  <c r="CB85" i="1"/>
  <c r="AS110" i="1"/>
  <c r="FS85" i="1"/>
  <c r="EJ110" i="1"/>
  <c r="CA142" i="1"/>
  <c r="AR149" i="1"/>
  <c r="P245" i="1"/>
  <c r="EQ218" i="1"/>
  <c r="O26" i="1"/>
  <c r="F55" i="1"/>
  <c r="O267" i="1"/>
  <c r="EI18" i="1"/>
  <c r="P307" i="1"/>
  <c r="DJ22" i="1"/>
  <c r="P281" i="1"/>
  <c r="DJ297" i="1"/>
  <c r="Q22" i="1"/>
  <c r="Q297" i="1"/>
  <c r="F279" i="1"/>
  <c r="FT26" i="1"/>
  <c r="EK53" i="1"/>
  <c r="AR186" i="1"/>
  <c r="CA181" i="1"/>
  <c r="ER18" i="1"/>
  <c r="P308" i="1"/>
  <c r="DN85" i="1"/>
  <c r="P133" i="1"/>
  <c r="DN267" i="1"/>
  <c r="AV142" i="1"/>
  <c r="F154" i="1"/>
  <c r="P124" i="1"/>
  <c r="DJ85" i="1"/>
  <c r="FS26" i="1"/>
  <c r="EJ53" i="1"/>
  <c r="EH18" i="1"/>
  <c r="P306" i="1"/>
  <c r="P242" i="1"/>
  <c r="EN218" i="1"/>
  <c r="AW26" i="1"/>
  <c r="F59" i="1"/>
  <c r="AW267" i="1"/>
  <c r="DL22" i="1"/>
  <c r="DL297" i="1"/>
  <c r="P288" i="1"/>
  <c r="ES18" i="1"/>
  <c r="P317" i="1"/>
  <c r="DG218" i="1"/>
  <c r="P239" i="1"/>
  <c r="F307" i="1"/>
  <c r="AQ18" i="1"/>
  <c r="DK22" i="1"/>
  <c r="P282" i="1"/>
  <c r="Y16" i="2" s="1"/>
  <c r="Y18" i="2" s="1"/>
  <c r="DK297" i="1"/>
  <c r="CB26" i="1"/>
  <c r="AS53" i="1"/>
  <c r="DP26" i="1"/>
  <c r="P79" i="1"/>
  <c r="DP267" i="1"/>
  <c r="Y142" i="1"/>
  <c r="F176" i="1"/>
  <c r="X26" i="1"/>
  <c r="F79" i="1"/>
  <c r="X267" i="1"/>
  <c r="FX85" i="1"/>
  <c r="EO110" i="1"/>
  <c r="F155" i="1"/>
  <c r="AW142" i="1"/>
  <c r="EK142" i="1"/>
  <c r="P166" i="1"/>
  <c r="FW85" i="1"/>
  <c r="EN110" i="1"/>
  <c r="S22" i="1"/>
  <c r="F282" i="1"/>
  <c r="S297" i="1"/>
  <c r="P125" i="1"/>
  <c r="DK85" i="1"/>
  <c r="P22" i="1"/>
  <c r="F270" i="1"/>
  <c r="P297" i="1"/>
  <c r="DQ85" i="1"/>
  <c r="P137" i="1"/>
  <c r="DP85" i="1"/>
  <c r="P136" i="1"/>
  <c r="DH85" i="1"/>
  <c r="P113" i="1"/>
  <c r="DH267" i="1"/>
  <c r="FS181" i="1"/>
  <c r="EJ186" i="1"/>
  <c r="DI85" i="1"/>
  <c r="P122" i="1"/>
  <c r="DI267" i="1"/>
  <c r="F157" i="1"/>
  <c r="AY142" i="1"/>
  <c r="EM186" i="1"/>
  <c r="FV181" i="1"/>
  <c r="AV26" i="1"/>
  <c r="F58" i="1"/>
  <c r="AV267" i="1"/>
  <c r="EP18" i="1"/>
  <c r="P304" i="1"/>
  <c r="CA85" i="1"/>
  <c r="AR110" i="1"/>
  <c r="CD181" i="1"/>
  <c r="AU186" i="1"/>
  <c r="AU218" i="1"/>
  <c r="F256" i="1"/>
  <c r="F61" i="1"/>
  <c r="AY26" i="1"/>
  <c r="AY267" i="1"/>
  <c r="DM18" i="1"/>
  <c r="P319" i="1"/>
  <c r="EQ142" i="1"/>
  <c r="P157" i="1"/>
  <c r="AR53" i="1"/>
  <c r="CA26" i="1"/>
  <c r="AS149" i="1"/>
  <c r="CB142" i="1"/>
  <c r="W18" i="1"/>
  <c r="F321" i="1"/>
  <c r="DG85" i="1"/>
  <c r="P112" i="1"/>
  <c r="FZ85" i="1"/>
  <c r="EQ110" i="1"/>
  <c r="U18" i="1"/>
  <c r="F319" i="1"/>
  <c r="R267" i="1"/>
  <c r="EN142" i="1"/>
  <c r="P154" i="1"/>
  <c r="T18" i="1"/>
  <c r="F318" i="1"/>
  <c r="EJ142" i="1"/>
  <c r="P177" i="1"/>
  <c r="Y26" i="1"/>
  <c r="F80" i="1"/>
  <c r="Y267" i="1"/>
  <c r="V22" i="1"/>
  <c r="F290" i="1"/>
  <c r="V297" i="1"/>
  <c r="FV218" i="1"/>
  <c r="EM237" i="1"/>
  <c r="AR218" i="1"/>
  <c r="F265" i="1"/>
  <c r="P155" i="1"/>
  <c r="EO142" i="1"/>
  <c r="DI22" i="1" l="1"/>
  <c r="DI297" i="1"/>
  <c r="P279" i="1"/>
  <c r="AS26" i="1"/>
  <c r="F70" i="1"/>
  <c r="AS267" i="1"/>
  <c r="P127" i="1"/>
  <c r="EK85" i="1"/>
  <c r="R22" i="1"/>
  <c r="R297" i="1"/>
  <c r="F281" i="1"/>
  <c r="J16" i="2" s="1"/>
  <c r="J18" i="2" s="1"/>
  <c r="AR142" i="1"/>
  <c r="F177" i="1"/>
  <c r="DN22" i="1"/>
  <c r="P290" i="1"/>
  <c r="DN297" i="1"/>
  <c r="EJ85" i="1"/>
  <c r="P138" i="1"/>
  <c r="Y22" i="1"/>
  <c r="F294" i="1"/>
  <c r="Y297" i="1"/>
  <c r="P118" i="1"/>
  <c r="EQ85" i="1"/>
  <c r="EQ267" i="1"/>
  <c r="DH22" i="1"/>
  <c r="DH297" i="1"/>
  <c r="P270" i="1"/>
  <c r="F127" i="1"/>
  <c r="AS85" i="1"/>
  <c r="DQ22" i="1"/>
  <c r="DQ297" i="1"/>
  <c r="P294" i="1"/>
  <c r="AY22" i="1"/>
  <c r="F275" i="1"/>
  <c r="AY297" i="1"/>
  <c r="EN85" i="1"/>
  <c r="P115" i="1"/>
  <c r="EN267" i="1"/>
  <c r="F269" i="1"/>
  <c r="O22" i="1"/>
  <c r="O297" i="1"/>
  <c r="EM181" i="1"/>
  <c r="P205" i="1"/>
  <c r="EM267" i="1"/>
  <c r="DP22" i="1"/>
  <c r="P293" i="1"/>
  <c r="DP297" i="1"/>
  <c r="EJ26" i="1"/>
  <c r="P81" i="1"/>
  <c r="EJ267" i="1"/>
  <c r="AR181" i="1"/>
  <c r="F214" i="1"/>
  <c r="EK26" i="1"/>
  <c r="P70" i="1"/>
  <c r="EK267" i="1"/>
  <c r="DO18" i="1"/>
  <c r="P321" i="1"/>
  <c r="EJ218" i="1"/>
  <c r="P265" i="1"/>
  <c r="P18" i="1"/>
  <c r="F300" i="1"/>
  <c r="DL18" i="1"/>
  <c r="P318" i="1"/>
  <c r="V18" i="1"/>
  <c r="F320" i="1"/>
  <c r="F138" i="1"/>
  <c r="AR85" i="1"/>
  <c r="Q18" i="1"/>
  <c r="F309" i="1"/>
  <c r="EO85" i="1"/>
  <c r="P116" i="1"/>
  <c r="EO267" i="1"/>
  <c r="DK18" i="1"/>
  <c r="P312" i="1"/>
  <c r="AW22" i="1"/>
  <c r="F273" i="1"/>
  <c r="AW297" i="1"/>
  <c r="EJ181" i="1"/>
  <c r="P214" i="1"/>
  <c r="DJ18" i="1"/>
  <c r="P311" i="1"/>
  <c r="X22" i="1"/>
  <c r="X297" i="1"/>
  <c r="F293" i="1"/>
  <c r="AV22" i="1"/>
  <c r="F272" i="1"/>
  <c r="AV297" i="1"/>
  <c r="S18" i="1"/>
  <c r="F312" i="1"/>
  <c r="P256" i="1"/>
  <c r="EM218" i="1"/>
  <c r="AS142" i="1"/>
  <c r="F166" i="1"/>
  <c r="F205" i="1"/>
  <c r="AU181" i="1"/>
  <c r="AU267" i="1"/>
  <c r="DG18" i="1"/>
  <c r="P299" i="1"/>
  <c r="AR26" i="1"/>
  <c r="F81" i="1"/>
  <c r="AR267" i="1"/>
  <c r="EJ22" i="1" l="1"/>
  <c r="EJ297" i="1"/>
  <c r="P295" i="1"/>
  <c r="DH18" i="1"/>
  <c r="P300" i="1"/>
  <c r="DI18" i="1"/>
  <c r="P309" i="1"/>
  <c r="EQ22" i="1"/>
  <c r="P275" i="1"/>
  <c r="EQ297" i="1"/>
  <c r="X18" i="1"/>
  <c r="F323" i="1"/>
  <c r="DP18" i="1"/>
  <c r="P323" i="1"/>
  <c r="R18" i="1"/>
  <c r="F311" i="1"/>
  <c r="EM22" i="1"/>
  <c r="EM297" i="1"/>
  <c r="P286" i="1"/>
  <c r="W16" i="2" s="1"/>
  <c r="W18" i="2" s="1"/>
  <c r="EK22" i="1"/>
  <c r="EK297" i="1"/>
  <c r="P284" i="1"/>
  <c r="T16" i="2" s="1"/>
  <c r="AW18" i="1"/>
  <c r="F303" i="1"/>
  <c r="O18" i="1"/>
  <c r="F299" i="1"/>
  <c r="DN18" i="1"/>
  <c r="P320" i="1"/>
  <c r="EN22" i="1"/>
  <c r="P272" i="1"/>
  <c r="EN297" i="1"/>
  <c r="AU22" i="1"/>
  <c r="F286" i="1"/>
  <c r="H16" i="2" s="1"/>
  <c r="H18" i="2" s="1"/>
  <c r="AU297" i="1"/>
  <c r="EO22" i="1"/>
  <c r="EO297" i="1"/>
  <c r="P273" i="1"/>
  <c r="AY18" i="1"/>
  <c r="F305" i="1"/>
  <c r="Y18" i="1"/>
  <c r="F324" i="1"/>
  <c r="DQ18" i="1"/>
  <c r="P324" i="1"/>
  <c r="AR22" i="1"/>
  <c r="AR297" i="1"/>
  <c r="F295" i="1"/>
  <c r="AS22" i="1"/>
  <c r="AS297" i="1"/>
  <c r="F284" i="1"/>
  <c r="E16" i="2" s="1"/>
  <c r="AV18" i="1"/>
  <c r="F302" i="1"/>
  <c r="EJ18" i="1" l="1"/>
  <c r="P325" i="1"/>
  <c r="P326" i="1" s="1"/>
  <c r="X16" i="2"/>
  <c r="X18" i="2" s="1"/>
  <c r="T18" i="2"/>
  <c r="AR18" i="1"/>
  <c r="F325" i="1"/>
  <c r="F326" i="1" s="1"/>
  <c r="EN18" i="1"/>
  <c r="P302" i="1"/>
  <c r="E18" i="2"/>
  <c r="I16" i="2"/>
  <c r="I18" i="2" s="1"/>
  <c r="AS18" i="1"/>
  <c r="F314" i="1"/>
  <c r="EO18" i="1"/>
  <c r="P303" i="1"/>
  <c r="AU18" i="1"/>
  <c r="F316" i="1"/>
  <c r="P305" i="1"/>
  <c r="EQ18" i="1"/>
  <c r="EK18" i="1"/>
  <c r="P314" i="1"/>
  <c r="EM18" i="1"/>
  <c r="P316" i="1"/>
  <c r="P327" i="1" l="1"/>
  <c r="P328" i="1" s="1"/>
  <c r="F327" i="1"/>
  <c r="F328" i="1"/>
</calcChain>
</file>

<file path=xl/sharedStrings.xml><?xml version="1.0" encoding="utf-8"?>
<sst xmlns="http://schemas.openxmlformats.org/spreadsheetml/2006/main" count="7053" uniqueCount="395">
  <si>
    <t>Smeta.RU  (495) 974-1589</t>
  </si>
  <si>
    <t>_PS_</t>
  </si>
  <si>
    <t>Smeta.RU</t>
  </si>
  <si>
    <t/>
  </si>
  <si>
    <t>Новый объект_(Копия)_(Копия)</t>
  </si>
  <si>
    <t>ремонт  ремонтной зоны Северный</t>
  </si>
  <si>
    <t>Сметные нормы списания</t>
  </si>
  <si>
    <t>Коды ОКП для ТСН-2001 МГЭ (История развития)</t>
  </si>
  <si>
    <t>ТСН-2001 (МГЭ) - Ремонт</t>
  </si>
  <si>
    <t>Типовой расчет для ТСН-2001 МГЭ, Новая методика с выпуска доп. 43 (Ремонт),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</si>
  <si>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</si>
  <si>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</si>
  <si>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</si>
  <si>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</si>
  <si>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</si>
  <si>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</si>
  <si>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Демонтажные работы</t>
  </si>
  <si>
    <t>1</t>
  </si>
  <si>
    <t>6.57-2-8</t>
  </si>
  <si>
    <t>Разборка цементных покрытий, толщина 30 мм</t>
  </si>
  <si>
    <t>100 м2 покрытия</t>
  </si>
  <si>
    <t>ТСН-2001.6 Доп. 68, Сб. 57, т. 2, поз. 8</t>
  </si>
  <si>
    <t>Ремонтно-строительные работы</t>
  </si>
  <si>
    <t>ТСН-2001.6-57. 57-1...57-5</t>
  </si>
  <si>
    <t>ТСН-2001.6-57-1</t>
  </si>
  <si>
    <t>1,1</t>
  </si>
  <si>
    <t>9999990001</t>
  </si>
  <si>
    <t>Масса мусора</t>
  </si>
  <si>
    <t>т</t>
  </si>
  <si>
    <t>6.57-2-16</t>
  </si>
  <si>
    <t>Добавляется или исключается на каждые 5 мм изменения толщины покрытия к позиции 6.57-2-8</t>
  </si>
  <si>
    <t>ТСН-2001.6. Доп. 1-42. Сб. 57, т. 2, поз. 16</t>
  </si>
  <si>
    <t>)*24</t>
  </si>
  <si>
    <t>3.9-35-1</t>
  </si>
  <si>
    <t>Демонтаж.Монтаж мелких конструкций из стали различного профиля массой до 20 кг</t>
  </si>
  <si>
    <t>1 Т</t>
  </si>
  <si>
    <t>ТСН-2001.3 Доп. 68, Сб. 9, т. 35, поз. 1</t>
  </si>
  <si>
    <t>)*0,6</t>
  </si>
  <si>
    <t>Строительные работы</t>
  </si>
  <si>
    <t>ТСН-2001.3-9. 9-1...9-72</t>
  </si>
  <si>
    <t>ТСН-2001.3-9-1</t>
  </si>
  <si>
    <t>3.9-74-1</t>
  </si>
  <si>
    <t>Демонтаж.Установка противопожарных металлических однопольных дверных блоков</t>
  </si>
  <si>
    <t>10 шт.</t>
  </si>
  <si>
    <t>ТСН-2001.3 Доп. 68, Сб. 9, т. 74, поз. 1</t>
  </si>
  <si>
    <t>ТСН-2001.3-9. 9-74 (доп. 22)</t>
  </si>
  <si>
    <t>ТСН-2001.3-9-3</t>
  </si>
  <si>
    <t>Установка противопожарных металлических однопольных дверных блоков</t>
  </si>
  <si>
    <t>)*1,25</t>
  </si>
  <si>
    <t>)*1,15</t>
  </si>
  <si>
    <t>Цена поставщика</t>
  </si>
  <si>
    <t>Дверь входная металлическая</t>
  </si>
  <si>
    <t>ШТ</t>
  </si>
  <si>
    <t>[35 610,98 / 1,2 /  9,64] +  2% Заг.скл</t>
  </si>
  <si>
    <t>0</t>
  </si>
  <si>
    <t>2</t>
  </si>
  <si>
    <t>3.10-82-1</t>
  </si>
  <si>
    <t>Установка дверного доводчика к металлическим дверям</t>
  </si>
  <si>
    <t>1  ШТ.</t>
  </si>
  <si>
    <t>ТСН-2001.3 Доп. 68, Сб. 10, т. 82, поз. 1</t>
  </si>
  <si>
    <t>ТСН-2001.3-10. 10-82</t>
  </si>
  <si>
    <t>ТСН-2001.3-10-7</t>
  </si>
  <si>
    <t>1.8-1-83</t>
  </si>
  <si>
    <t>Доводчик дверной, универсальный, с механизмом «шестерня-рейка», регулируемый, масса двери до 160 кг</t>
  </si>
  <si>
    <t>КОМПЛЕКТ</t>
  </si>
  <si>
    <t>ТСН-2001.1 Доп. 67, Р. 8, о. 1, поз. 83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</si>
  <si>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</si>
  <si>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</si>
  <si>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</si>
  <si>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</si>
  <si>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</si>
  <si>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</si>
  <si>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</si>
  <si>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</si>
  <si>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</si>
  <si>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</si>
  <si>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</si>
  <si>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</si>
  <si>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</si>
  <si>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</si>
  <si>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</si>
  <si>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</si>
  <si>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</si>
  <si>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</si>
  <si>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</si>
  <si>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</si>
  <si>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</si>
  <si>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</si>
  <si>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</si>
  <si>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</si>
  <si>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</si>
  <si>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</si>
  <si>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</si>
  <si>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</si>
  <si>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</si>
  <si>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</si>
  <si>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</si>
  <si>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</si>
  <si>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</si>
  <si>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</si>
  <si>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</si>
  <si>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</si>
  <si>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</si>
  <si>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</si>
  <si>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</si>
  <si>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</si>
  <si>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</si>
  <si>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</si>
  <si>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</si>
  <si>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</si>
  <si>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</si>
  <si>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</si>
  <si>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</si>
  <si>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</si>
  <si>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</si>
  <si>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</si>
  <si>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</si>
  <si>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</si>
  <si>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</si>
  <si>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</si>
  <si>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 полов</t>
  </si>
  <si>
    <t>3.11-7-2</t>
  </si>
  <si>
    <t>Устройство тепло и звукоизоляции засыпной керамзитовой</t>
  </si>
  <si>
    <t>1 м3 изоляции</t>
  </si>
  <si>
    <t>ТСН-2001.3 Доп. 71, Сб. 11, т. 7, поз. 2</t>
  </si>
  <si>
    <t>ТСН-2001.3-11. 11-4...11-11 (доп. 11)</t>
  </si>
  <si>
    <t>ТСН-2001.3-11-2</t>
  </si>
  <si>
    <t>3.11-40-1</t>
  </si>
  <si>
    <t>Проливка подстиляющих слоев раствором</t>
  </si>
  <si>
    <t>1 м3</t>
  </si>
  <si>
    <t>ТСН-2001.3 Доп. 68, Сб. 11, т. 40, поз. 1</t>
  </si>
  <si>
    <t>ТСН-2001.3-11. 11-40 (доп. 11)</t>
  </si>
  <si>
    <t>ТСН-2001.3-11-8</t>
  </si>
  <si>
    <t>1.3-2-181</t>
  </si>
  <si>
    <t>Молоко цементное</t>
  </si>
  <si>
    <t>м3</t>
  </si>
  <si>
    <t>ТСН-2001.1. Доп. 1-42. Р. 3, о. 2, поз. 181</t>
  </si>
  <si>
    <t>3.11-10-3</t>
  </si>
  <si>
    <t>Устройство стяжек бетонных толщиной 20 мм</t>
  </si>
  <si>
    <t>100 м2 стяжки</t>
  </si>
  <si>
    <t>ТСН-2001.3 Доп. 69, Сб. 11, т. 10, поз. 3</t>
  </si>
  <si>
    <t>2,1</t>
  </si>
  <si>
    <t>1.3-1-38</t>
  </si>
  <si>
    <t>Смесь бетонная тяжелого бетона БСТ на гранитном щебне, крупность заполнителя от 5 до 20 мм, класс прочности В15 (М200), П3, F50-100, W2</t>
  </si>
  <si>
    <t>ТСН-2001.1 Доп. 67, Р. 3, о. 1, поз. 38</t>
  </si>
  <si>
    <t>3</t>
  </si>
  <si>
    <t>3.11-10-4</t>
  </si>
  <si>
    <t>Добавляется или исключается на каждые 5 мм изменения толщины стяжки к позиции 3.11-10-3</t>
  </si>
  <si>
    <t>ТСН-2001.3 Доп. 68, Сб. 11, т. 10, поз. 4</t>
  </si>
  <si>
    <t>)*6)*1,25</t>
  </si>
  <si>
    <t>)*6)*1,15</t>
  </si>
  <si>
    <t>3,1</t>
  </si>
  <si>
    <t>4</t>
  </si>
  <si>
    <t>3.11-49-1</t>
  </si>
  <si>
    <t>Устройство полимерных наливных полов из полиуретана толщиной 4 мм</t>
  </si>
  <si>
    <t>100 м2</t>
  </si>
  <si>
    <t>ТСН-2001.3 Доп. 69, Сб. 11, т. 49, поз. 1</t>
  </si>
  <si>
    <t>ТСН-2001.3-11. 11-48…50 (доп. 28)</t>
  </si>
  <si>
    <t>ТСН-2001.3-11-19</t>
  </si>
  <si>
    <t>4,1</t>
  </si>
  <si>
    <t>1.1-1-3710</t>
  </si>
  <si>
    <t>Состав полиуретановый двухкомпонентный для наливных полов</t>
  </si>
  <si>
    <t>кг</t>
  </si>
  <si>
    <t>ТСН-2001.1 Доп. 67, Р. 1, о. 1, поз. 3710</t>
  </si>
  <si>
    <t>5</t>
  </si>
  <si>
    <t>3.11-49-2</t>
  </si>
  <si>
    <t>Добавляется или исключается на каждые 0,5 мм изменения толщины пола к позиции 3.11-49-1</t>
  </si>
  <si>
    <t>ТСН-2001.3 Доп. 68, Сб. 11, т. 49, поз. 2</t>
  </si>
  <si>
    <t>5,1</t>
  </si>
  <si>
    <t>Погрузка выгрузка мусора</t>
  </si>
  <si>
    <t>6</t>
  </si>
  <si>
    <t>6.68-13-1</t>
  </si>
  <si>
    <t>Механизированная погрузка строительного мусора в автомобили-самосвалы</t>
  </si>
  <si>
    <t>ТСН-2001.6. Доп. 1-42. Сб. 68, т. 13, поз. 1</t>
  </si>
  <si>
    <t>ТСН-2001.6-68. 68-13</t>
  </si>
  <si>
    <t>ТСН-2001.6-68-5</t>
  </si>
  <si>
    <t>7</t>
  </si>
  <si>
    <t>6.69-19-1</t>
  </si>
  <si>
    <t>Погрузка и выгрузка вручную строительного мусора на транспортные средства</t>
  </si>
  <si>
    <t>ТСН-2001.6. Доп. 1-42. Сб. 69, т. 19, поз. 1</t>
  </si>
  <si>
    <t>ТСН-2001.6-69. 69-1...69-49</t>
  </si>
  <si>
    <t>ТСН-2001.6-69-1</t>
  </si>
  <si>
    <t>Перевозка мусора</t>
  </si>
  <si>
    <t>8</t>
  </si>
  <si>
    <t>15.2-27-11</t>
  </si>
  <si>
    <t>Перевозка строительного мусора на расстояние до 27 км автосамосвалами грузоподъемностью до 20 т</t>
  </si>
  <si>
    <t>ТСН-2001.15 Доп. 54, Сб. 2, т. 27, поз. 11</t>
  </si>
  <si>
    <t>Транспортные затраты</t>
  </si>
  <si>
    <t>ТСН-2001.15-1. Перевозка строительного мусора</t>
  </si>
  <si>
    <t>ТСН-2001.15-1-5</t>
  </si>
  <si>
    <t>Размещение строительных отходов</t>
  </si>
  <si>
    <t>15.1-1202-01</t>
  </si>
  <si>
    <t>Лом строительного кирпича незагрязненный практически неопасный</t>
  </si>
  <si>
    <t>ТСН-2001.15 Доп. 56, Сб. 1, т. 1202, поз. 1</t>
  </si>
  <si>
    <t>15.1-1203-02</t>
  </si>
  <si>
    <t>Обрезь и лом гипсокартонных листов малоопасные</t>
  </si>
  <si>
    <t>ТСН-2001.15 Доп. 56, Сб. 1, т. 1203, поз. 2</t>
  </si>
  <si>
    <t>15.1-1207-03</t>
  </si>
  <si>
    <t>Смесь незагрязненных строительных материалов на основе полимеров, содержащая поливинилхлорид малоопасная</t>
  </si>
  <si>
    <t>ТСН-2001.15 Доп. 56, Сб. 1, т. 1207, поз. 3</t>
  </si>
  <si>
    <t>9</t>
  </si>
  <si>
    <t>15.1-1201-02</t>
  </si>
  <si>
    <t>Отходы цемента в кусковой форме практически неопасные</t>
  </si>
  <si>
    <t>ТСН-2001.15 Доп. 56, Сб. 1, т. 1201, поз. 2</t>
  </si>
  <si>
    <t>15.1-1207-01</t>
  </si>
  <si>
    <t>Отходы линолеума незагрязненные малоопасные</t>
  </si>
  <si>
    <t>ТСН-2001.15 Доп. 56, Сб. 1, т. 1207, поз. 1</t>
  </si>
  <si>
    <t>15.1-1500-01</t>
  </si>
  <si>
    <t>Отходы (мусор) от строительных и ремонтных работ малоопасные</t>
  </si>
  <si>
    <t>ТСН-2001.15 Доп. 56, Сб. 1, т. 1500, поз. 1</t>
  </si>
  <si>
    <t>15.1-1105-03</t>
  </si>
  <si>
    <t>Мусор от сноса и разборки зданий несортированный малоопасный</t>
  </si>
  <si>
    <t>ТСН-2001.15 Доп. 56, Сб. 1, т. 1105, поз. 3</t>
  </si>
  <si>
    <t>15.1-1206-02</t>
  </si>
  <si>
    <t>Отходы строительных материалов на основе стеклоизола незагрязненные малоопасные</t>
  </si>
  <si>
    <t>ТСН-2001.15 Доп. 56, Сб. 1, т. 1206, поз. 2</t>
  </si>
  <si>
    <t>и1</t>
  </si>
  <si>
    <t>Итого</t>
  </si>
  <si>
    <t>и2</t>
  </si>
  <si>
    <t>НДС 20%</t>
  </si>
  <si>
    <t>и3</t>
  </si>
  <si>
    <t>Базовый уровень цен</t>
  </si>
  <si>
    <t>Текущий уровень цен</t>
  </si>
  <si>
    <t>Сборник индексов</t>
  </si>
  <si>
    <t>Коэффициенты к ТСН-2001 МГЭ, ремонт</t>
  </si>
  <si>
    <t>211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</si>
  <si>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</si>
  <si>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</si>
  <si>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</si>
  <si>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</si>
  <si>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</si>
  <si>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</si>
  <si>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</si>
  <si>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</si>
  <si>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маш.-ч</t>
  </si>
  <si>
    <t>2.1-30-54</t>
  </si>
  <si>
    <t>ТСН-2001.2. Доп. 68. п.1-30-54 (308901)</t>
  </si>
  <si>
    <t>Молотки отбойные пневматические</t>
  </si>
  <si>
    <t>2.1-4-31</t>
  </si>
  <si>
    <t>ТСН-2001.2. Доп. 68. п.1-4-31 (042903)</t>
  </si>
  <si>
    <t>Лебедки электрические, тяговое усилие до 14,71 кН (1,5 тс)</t>
  </si>
  <si>
    <t>1.1-1-1566</t>
  </si>
  <si>
    <t>ТСН-2001.1 Доп. 67, Р. 1, о. 1, поз. 1566</t>
  </si>
  <si>
    <t>Электроды, типа Э-42, Э-46, Э-50, диаметр от 4 до 6 мм</t>
  </si>
  <si>
    <t>2.1-18-7</t>
  </si>
  <si>
    <t>ТСН-2001.2. Доп. 68. п.1-18-7 (183001)</t>
  </si>
  <si>
    <t>Автомобили грузовые бортовые, грузоподъемность до 5 т</t>
  </si>
  <si>
    <t>2.1-30-103</t>
  </si>
  <si>
    <t>ТСН-2001.2. Доп. 68. п.1-30-103 (304104)</t>
  </si>
  <si>
    <t>Перфораторы, мощность до 1,2 кВт</t>
  </si>
  <si>
    <t>2.1-30-27</t>
  </si>
  <si>
    <t>ТСН-2001.2. Доп. 68. п.1-30-27 (306101)</t>
  </si>
  <si>
    <t>Пилы дисковые электрические</t>
  </si>
  <si>
    <t>9999990007</t>
  </si>
  <si>
    <t>Стоимость прочих машин (ЭСН)</t>
  </si>
  <si>
    <t>руб.</t>
  </si>
  <si>
    <t>1.1-1-2470</t>
  </si>
  <si>
    <t>ТСН-2001.1 Доп. 67, Р. 1, о. 1, поз. 2470</t>
  </si>
  <si>
    <t>Герметик акриловый, пластоэластичный, для наружных работ, диапазон температур эксплуатации от -20 до +75°С, предел прочности при растяжении не менее 0,5 МПа, для уплотнения соединений между строительными конструкциями</t>
  </si>
  <si>
    <t>л</t>
  </si>
  <si>
    <t>1.1-1-3571</t>
  </si>
  <si>
    <t>ТСН-2001.1. Доп. 1-42. Р. 1, о. 1, поз. 3571</t>
  </si>
  <si>
    <t>Пена монтажная противопожарная, обеспечивающая акустическую и термическую изоляцию, предел огнестойкости ЕI 60</t>
  </si>
  <si>
    <t>1.1-1-79</t>
  </si>
  <si>
    <t>ТСН-2001.1 Доп. 67, Р. 1, о. 1, поз. 79</t>
  </si>
  <si>
    <t>Пиломатериал (брусок) обрезной хвойных пород естественной влажности, сорт III, толщина 50 мм, ширина 50 мм</t>
  </si>
  <si>
    <t>1.3-2-6</t>
  </si>
  <si>
    <t>ТСН-2001.1 Доп. 67, Р. 3, о. 2, поз. 6</t>
  </si>
  <si>
    <t>Раствор цементный, марка М150</t>
  </si>
  <si>
    <t>1.7-3-122</t>
  </si>
  <si>
    <t>ТСН-2001.1 Доп. 44, Р. 7, о. 3, поз. 122</t>
  </si>
  <si>
    <t>Бур с наконечником из твердого сплава, с хвостовиком SDS-plus, диаметр 10 мм, длина 260 мм</t>
  </si>
  <si>
    <t>шт.</t>
  </si>
  <si>
    <t>1.7-5-155</t>
  </si>
  <si>
    <t>ТСН-2001.1 Доп. 48, Р. 7, о. 5, поз. 155</t>
  </si>
  <si>
    <t>Анкер-шпилька распорный, высокоэффективный, с шестигранной гайкой и шайбой, из оцинкованной стали, для использования в бетоне с трещинами, диаметр 10 мм, длина 110 мм, толщина прикрепляемой детали минимальная/максимальная 30/50 мм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</si>
  <si>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</si>
  <si>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</si>
  <si>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</si>
  <si>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2.1-30-102</t>
  </si>
  <si>
    <t>ТСН-2001.2. Доп. 68. п.1-30-102 (303704)</t>
  </si>
  <si>
    <t>Дрели, мощность до 800 Вт</t>
  </si>
  <si>
    <t>2.1-30-19</t>
  </si>
  <si>
    <t>ТСН-2001.2. Доп. 68. п.1-30-19 (305001)</t>
  </si>
  <si>
    <t>Машины шлифовальные электрические, мощность до 1700 Вт</t>
  </si>
  <si>
    <t>2.1-30-56</t>
  </si>
  <si>
    <t>ТСН-2001.2. Доп. 68. п.1-30-56 (309101)</t>
  </si>
  <si>
    <t>Шуруповерты</t>
  </si>
  <si>
    <t>1.1-1-2627</t>
  </si>
  <si>
    <t>ТСН-2001.1 Доп. 67, Р. 1, о. 1, поз. 2627</t>
  </si>
  <si>
    <t>Винты самонарезающие, для металла, диаметр 5 мм, длина 40 мм</t>
  </si>
  <si>
    <t>2.1-4-102</t>
  </si>
  <si>
    <t>ТСН-2001.2. Доп. 68. п.1-4-102 (040104)</t>
  </si>
  <si>
    <t>Погрузчики фронтальные одноковшовые, грузоподъемность до 5 т</t>
  </si>
  <si>
    <t>1.1-1-158</t>
  </si>
  <si>
    <t>ТСН-2001.1 Доп. 67, Р. 1, о. 1, поз. 158</t>
  </si>
  <si>
    <t>Гравий керамзитовый, фракция 5-10 мм</t>
  </si>
  <si>
    <t>2.1-6-33</t>
  </si>
  <si>
    <t>ТСН-2001.2. Доп. 68. п.1-6-33 (067501)</t>
  </si>
  <si>
    <t>Растворонасосы, производительность до 1 м3/ч</t>
  </si>
  <si>
    <t>2.1-6-51</t>
  </si>
  <si>
    <t>ТСН-2001.2. Доп. 68. п.1-6-51 (069401)</t>
  </si>
  <si>
    <t>Вибраторы поверхностные</t>
  </si>
  <si>
    <t>1.1-1-118</t>
  </si>
  <si>
    <t>ТСН-2001.1. Доп. 1-42. Р. 1, о. 1, поз. 118</t>
  </si>
  <si>
    <t>Вода</t>
  </si>
  <si>
    <t>2.1-14-13</t>
  </si>
  <si>
    <t>ТСН-2001.2. Доп. 68. п.1-14-13 (148501)</t>
  </si>
  <si>
    <t>Пылесосы строительные (промышленные)</t>
  </si>
  <si>
    <t>2.1-30-21</t>
  </si>
  <si>
    <t>ТСН-2001.2. Доп. 68. п.1-30-21 (305401)</t>
  </si>
  <si>
    <t>Машины для шлифовки камня электрические</t>
  </si>
  <si>
    <t>2.1-4-8</t>
  </si>
  <si>
    <t>ТСН-2001.2. Доп. 68. п.1-4-8 (040201)</t>
  </si>
  <si>
    <t>Автопогрузчики вилочные, грузоподъемность до 1 т</t>
  </si>
  <si>
    <t>2.1-6-61</t>
  </si>
  <si>
    <t>ТСН-2001.2. Доп. 68. п.1-6-61 (067601)</t>
  </si>
  <si>
    <t>Миксеры ручные, мощность 1,6 кВт</t>
  </si>
  <si>
    <t>1.1-1-115</t>
  </si>
  <si>
    <t>ТСН-2001.1. Доп. 1-42. Р. 1, о. 1, поз. 115</t>
  </si>
  <si>
    <t>Ветошь</t>
  </si>
  <si>
    <t>1.1-1-1870</t>
  </si>
  <si>
    <t>ТСН-2001.1. Доп. 1-42. Р. 1, о. 1, поз. 1870</t>
  </si>
  <si>
    <t>Растворитель органический для очистки оборудования от полиуретановых составов</t>
  </si>
  <si>
    <t>1.1-1-2492</t>
  </si>
  <si>
    <t>ТСН-2001.1. Доп. 1-42. Р. 1, о. 1, поз. 2492</t>
  </si>
  <si>
    <t>Пленка полиэтиленовая, толщина 80 мкм</t>
  </si>
  <si>
    <t>м2</t>
  </si>
  <si>
    <t>1.1-1-3715</t>
  </si>
  <si>
    <t>ТСН-2001.1 Доп. 67, Р. 1, о. 1, поз. 3715</t>
  </si>
  <si>
    <t>Грунтовка полиуретановая для бетонов марок от М100 до М300 и других минеральных поверхностей</t>
  </si>
  <si>
    <t>1.1-1-769</t>
  </si>
  <si>
    <t>ТСН-2001.1. Доп. 1-42. Р. 1, о. 1, поз. 769</t>
  </si>
  <si>
    <t>Песок кварцевый</t>
  </si>
  <si>
    <t>1297020000</t>
  </si>
  <si>
    <t>Болты строительные с гайками и шайбами</t>
  </si>
  <si>
    <t>5290900000</t>
  </si>
  <si>
    <t>Стальные конструкции</t>
  </si>
  <si>
    <t>5262178000</t>
  </si>
  <si>
    <t>Блоки дверные металлические противопожарные</t>
  </si>
  <si>
    <t>4985110000</t>
  </si>
  <si>
    <t>Доводчик дверной (4987110000)</t>
  </si>
  <si>
    <t>5745500000</t>
  </si>
  <si>
    <t>Раствор</t>
  </si>
  <si>
    <t>5745010000</t>
  </si>
  <si>
    <t>Смеси бетонные, БСГ, тяжелого бетона</t>
  </si>
  <si>
    <t>2257391000</t>
  </si>
  <si>
    <t>Полиуретановая композиция "Наливной пол"</t>
  </si>
  <si>
    <t>"СОГЛАСОВАНО"</t>
  </si>
  <si>
    <t>"УТВЕРЖДАЮ"</t>
  </si>
  <si>
    <t>Форма № 4б</t>
  </si>
  <si>
    <t>"_____"________________ 2024 г.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</si>
  <si>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</si>
  <si>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</si>
  <si>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</si>
  <si>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</si>
  <si>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</si>
  <si>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</si>
  <si>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</si>
  <si>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</si>
  <si>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</si>
  <si>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</si>
  <si>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</si>
  <si>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</si>
  <si>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</si>
  <si>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</si>
  <si>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</si>
  <si>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</si>
  <si>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</si>
  <si>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</si>
  <si>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</si>
  <si>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</si>
  <si>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</si>
  <si>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</si>
  <si>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МГЭ, ремонт №211 апрель 2024 года и Коэффициенты пересчета к ТСН-2001.13-2 апрель 2024 года</t>
  </si>
  <si>
    <t>Всего в
ценах на
январь 2000 года,
руб.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</si>
  <si>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</si>
  <si>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</si>
  <si>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</si>
  <si>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</si>
  <si>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</si>
  <si>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</si>
  <si>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</si>
  <si>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</si>
  <si>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</si>
  <si>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работ по позиции:</t>
  </si>
  <si>
    <t>ВСЕГО оборудование по позиции:</t>
  </si>
  <si>
    <t xml:space="preserve">   Итого по ТСН-2001.16</t>
  </si>
  <si>
    <t xml:space="preserve">   Итого возвратных сумм</t>
  </si>
  <si>
    <t>МР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</si>
  <si>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</si>
  <si>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</si>
  <si>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</si>
  <si>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</si>
  <si>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ГБУ "Жилищник район Северный", адрес: г. Москва, 1-я Северная линия, 1с15, ремонт ремонтной зоны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</si>
</sst>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/>
    </xf>
    <xf numFmtId="0" fontId="13" fillId="0" borderId="0" xfId="0" quotePrefix="1" applyFont="1" applyAlignment="1">
      <alignment horizontal="right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0" fontId="13" fillId="0" borderId="1" xfId="0" applyFont="1" applyBorder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164" fontId="18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1" applyFont="1" applyAlignment="1">
      <alignment horizontal="left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18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/>
    </xf>
  </cellXfs>
  <cellStyles count="2">
    <cellStyle name="Обычный" xfId="0" builtinId="0"/>
    <cellStyle name="Обычный 4" xfId="1" xr:uid="{44359EB6-5F73-414B-A134-C319C68BEE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331F5-F675-4B61-87BA-DEFFF76F33E7}">
  <sheetPr>
    <pageSetUpPr fitToPage="1"/>
  </sheetPr>
  <dimension ref="A1:AP181"/>
  <sheetViews>
    <sheetView tabSelected="1" zoomScaleNormal="100" workbookViewId="0">
      <selection activeCell="K9" sqref="K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2.42578125" bestFit="1" customWidth="1"/>
    <col min="6" max="6" width="9" bestFit="1" customWidth="1"/>
    <col min="7" max="7" width="8.5703125" bestFit="1" customWidth="1"/>
    <col min="8" max="8" width="9.85546875" bestFit="1" customWidth="1"/>
    <col min="9" max="9" width="11.28515625" bestFit="1" customWidth="1"/>
    <col min="10" max="10" width="10.28515625" bestFit="1" customWidth="1"/>
    <col min="11" max="11" width="13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5" t="s">
        <v>350</v>
      </c>
      <c r="K2" s="55"/>
    </row>
    <row r="3" spans="1:11" ht="16.5" x14ac:dyDescent="0.25">
      <c r="A3" s="14"/>
      <c r="B3" s="58" t="s">
        <v>348</v>
      </c>
      <c r="C3" s="58"/>
      <c r="D3" s="58"/>
      <c r="E3" s="58"/>
      <c r="F3" s="13"/>
      <c r="G3" s="58" t="s">
        <v>349</v>
      </c>
      <c r="H3" s="58"/>
      <c r="I3" s="58"/>
      <c r="J3" s="58"/>
      <c r="K3" s="58"/>
    </row>
    <row r="4" spans="1:11" ht="14.25" x14ac:dyDescent="0.2">
      <c r="A4" s="13"/>
      <c r="B4" s="40"/>
      <c r="C4" s="40"/>
      <c r="D4" s="40"/>
      <c r="E4" s="40"/>
      <c r="F4" s="13"/>
      <c r="G4" s="40"/>
      <c r="H4" s="40"/>
      <c r="I4" s="40"/>
      <c r="J4" s="40"/>
      <c r="K4" s="40"/>
    </row>
    <row r="5" spans="1:11" ht="14.25" x14ac:dyDescent="0.2">
      <c r="A5" s="13"/>
      <c r="B5" s="13"/>
      <c r="C5" s="15"/>
      <c r="D5" s="15"/>
      <c r="E5" s="15"/>
      <c r="F5" s="13"/>
      <c r="G5" s="15"/>
      <c r="H5" s="15"/>
      <c r="I5" s="15"/>
      <c r="J5" s="15"/>
      <c r="K5" s="15"/>
    </row>
    <row r="6" spans="1:11" ht="14.25" x14ac:dyDescent="0.2">
      <c r="A6" s="15"/>
      <c r="B6" s="40" t="str">
        <f>CONCATENATE("______________________ ", IF(Source!AL12&lt;&gt;"", Source!AL12, ""))</f>
        <v xml:space="preserve">______________________ </v>
      </c>
      <c r="C6" s="40"/>
      <c r="D6" s="40"/>
      <c r="E6" s="40"/>
      <c r="F6" s="13"/>
      <c r="G6" s="40" t="str">
        <f>CONCATENATE("______________________ ", IF(Source!AH12&lt;&gt;"", Source!AH12, ""))</f>
        <v xml:space="preserve">______________________ </v>
      </c>
      <c r="H6" s="40"/>
      <c r="I6" s="40"/>
      <c r="J6" s="40"/>
      <c r="K6" s="40"/>
    </row>
    <row r="7" spans="1:11" ht="14.25" x14ac:dyDescent="0.2">
      <c r="A7" s="16"/>
      <c r="B7" s="42" t="s">
        <v>351</v>
      </c>
      <c r="C7" s="42"/>
      <c r="D7" s="42"/>
      <c r="E7" s="42"/>
      <c r="F7" s="13"/>
      <c r="G7" s="42" t="s">
        <v>351</v>
      </c>
      <c r="H7" s="42"/>
      <c r="I7" s="42"/>
      <c r="J7" s="42"/>
      <c r="K7" s="42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 x14ac:dyDescent="0.25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</row>
    <row r="11" spans="1:11" x14ac:dyDescent="0.2">
      <c r="A11" s="41" t="s">
        <v>352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56" t="str">
        <f>CONCATENATE( "ЛОКАЛЬНАЯ СМЕТА № ",IF(Source!F12&lt;&gt;"Новый объект", Source!F12, ""))</f>
        <v>ЛОКАЛЬНАЯ СМЕТА № Новый объект_(Копия)_(Копия)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44.25" customHeight="1" x14ac:dyDescent="0.25">
      <c r="A15" s="51" t="s">
        <v>394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1:11" x14ac:dyDescent="0.2">
      <c r="A16" s="52" t="s">
        <v>353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</row>
    <row r="17" spans="1:42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42" ht="14.25" x14ac:dyDescent="0.2">
      <c r="A18" s="49" t="str">
        <f>CONCATENATE( "Основание: чертежи № ", Source!J12)</f>
        <v xml:space="preserve">Основание: чертежи № 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spans="1:42" ht="14.25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42" ht="57" x14ac:dyDescent="0.2">
      <c r="A20" s="13"/>
      <c r="B20" s="13"/>
      <c r="C20" s="13"/>
      <c r="D20" s="13"/>
      <c r="E20" s="13"/>
      <c r="F20" s="13"/>
      <c r="G20" s="13"/>
      <c r="H20" s="13"/>
      <c r="I20" s="19" t="s">
        <v>354</v>
      </c>
      <c r="J20" s="19" t="s">
        <v>355</v>
      </c>
      <c r="K20" s="13"/>
    </row>
    <row r="21" spans="1:42" ht="15" x14ac:dyDescent="0.25">
      <c r="A21" s="13"/>
      <c r="B21" s="13"/>
      <c r="C21" s="13"/>
      <c r="D21" s="13"/>
      <c r="E21" s="54" t="s">
        <v>356</v>
      </c>
      <c r="F21" s="54"/>
      <c r="G21" s="54"/>
      <c r="H21" s="54"/>
      <c r="I21" s="20">
        <f>I22+I23+I24+I25</f>
        <v>266.92</v>
      </c>
      <c r="J21" s="20">
        <f>J22+J23+J24+J25</f>
        <v>3883.3399999999997</v>
      </c>
      <c r="K21" s="21" t="s">
        <v>390</v>
      </c>
    </row>
    <row r="22" spans="1:42" ht="14.25" x14ac:dyDescent="0.2">
      <c r="A22" s="13"/>
      <c r="B22" s="13"/>
      <c r="C22" s="13"/>
      <c r="D22" s="13"/>
      <c r="E22" s="40" t="s">
        <v>38</v>
      </c>
      <c r="F22" s="40"/>
      <c r="G22" s="40"/>
      <c r="H22" s="40"/>
      <c r="I22" s="22">
        <f>ROUND((Source!F314)/1000, 2)</f>
        <v>264.41000000000003</v>
      </c>
      <c r="J22" s="22">
        <f>ROUND((Source!P314)/1000, 2)</f>
        <v>3852.2</v>
      </c>
      <c r="K22" s="13" t="s">
        <v>390</v>
      </c>
    </row>
    <row r="23" spans="1:42" ht="14.25" x14ac:dyDescent="0.2">
      <c r="A23" s="13"/>
      <c r="B23" s="13"/>
      <c r="C23" s="13"/>
      <c r="D23" s="13"/>
      <c r="E23" s="40" t="s">
        <v>357</v>
      </c>
      <c r="F23" s="40"/>
      <c r="G23" s="40"/>
      <c r="H23" s="40"/>
      <c r="I23" s="22">
        <f>ROUND((Source!F315)/1000, 2)</f>
        <v>0</v>
      </c>
      <c r="J23" s="22">
        <f>ROUND((Source!P315)/1000, 2)</f>
        <v>0</v>
      </c>
      <c r="K23" s="13" t="s">
        <v>390</v>
      </c>
    </row>
    <row r="24" spans="1:42" ht="14.25" x14ac:dyDescent="0.2">
      <c r="A24" s="13"/>
      <c r="B24" s="13"/>
      <c r="C24" s="13"/>
      <c r="D24" s="13"/>
      <c r="E24" s="40" t="s">
        <v>358</v>
      </c>
      <c r="F24" s="40"/>
      <c r="G24" s="40"/>
      <c r="H24" s="40"/>
      <c r="I24" s="22">
        <f>ROUND((Source!F306)/1000, 2)</f>
        <v>0</v>
      </c>
      <c r="J24" s="22">
        <f>ROUND((Source!P306)/1000, 2)</f>
        <v>0</v>
      </c>
      <c r="K24" s="13" t="s">
        <v>390</v>
      </c>
    </row>
    <row r="25" spans="1:42" ht="14.25" x14ac:dyDescent="0.2">
      <c r="A25" s="13"/>
      <c r="B25" s="13"/>
      <c r="C25" s="13"/>
      <c r="D25" s="13"/>
      <c r="E25" s="40" t="s">
        <v>359</v>
      </c>
      <c r="F25" s="40"/>
      <c r="G25" s="40"/>
      <c r="H25" s="40"/>
      <c r="I25" s="22">
        <f>ROUND((Source!F316+Source!F317)/1000, 2)</f>
        <v>2.5099999999999998</v>
      </c>
      <c r="J25" s="22">
        <f>ROUND((Source!P316+Source!P317)/1000, 2)</f>
        <v>31.14</v>
      </c>
      <c r="K25" s="13" t="s">
        <v>390</v>
      </c>
    </row>
    <row r="26" spans="1:42" ht="14.25" x14ac:dyDescent="0.2">
      <c r="A26" s="13"/>
      <c r="B26" s="13"/>
      <c r="C26" s="13"/>
      <c r="D26" s="13"/>
      <c r="E26" s="40" t="s">
        <v>360</v>
      </c>
      <c r="F26" s="40"/>
      <c r="G26" s="40"/>
      <c r="H26" s="40"/>
      <c r="I26" s="22">
        <f>(Source!F312+ Source!F311)/1000</f>
        <v>11.819750000000001</v>
      </c>
      <c r="J26" s="22">
        <f>((Source!P312 + Source!P311)/1000)</f>
        <v>402.93527</v>
      </c>
      <c r="K26" s="13" t="s">
        <v>390</v>
      </c>
    </row>
    <row r="27" spans="1:42" ht="14.25" x14ac:dyDescent="0.2">
      <c r="A27" s="13"/>
      <c r="B27" s="13"/>
      <c r="C27" s="13"/>
      <c r="D27" s="13"/>
      <c r="E27" s="40" t="s">
        <v>361</v>
      </c>
      <c r="F27" s="40"/>
      <c r="G27" s="40"/>
      <c r="H27" s="40"/>
      <c r="I27" s="22">
        <f>Source!F319</f>
        <v>963.22335999999996</v>
      </c>
      <c r="J27" s="22"/>
      <c r="K27" s="13" t="s">
        <v>230</v>
      </c>
    </row>
    <row r="28" spans="1:42" ht="14.25" hidden="1" x14ac:dyDescent="0.2">
      <c r="A28" s="13"/>
      <c r="B28" s="13"/>
      <c r="C28" s="13"/>
      <c r="D28" s="13"/>
      <c r="E28" s="40" t="s">
        <v>362</v>
      </c>
      <c r="F28" s="40"/>
      <c r="G28" s="40"/>
      <c r="H28" s="40"/>
      <c r="I28" s="22"/>
      <c r="J28" s="22"/>
      <c r="K28" s="13"/>
    </row>
    <row r="29" spans="1:42" ht="14.25" hidden="1" x14ac:dyDescent="0.2">
      <c r="A29" s="13"/>
      <c r="B29" s="13"/>
      <c r="C29" s="13"/>
      <c r="D29" s="13"/>
      <c r="E29" s="50" t="s">
        <v>105</v>
      </c>
      <c r="F29" s="50"/>
      <c r="G29" s="50"/>
      <c r="H29" s="50"/>
      <c r="I29" s="22">
        <f>SUM(Y1:Y171)/1000</f>
        <v>0</v>
      </c>
      <c r="J29" s="22">
        <f>SUM(Z1:Z171)/1000</f>
        <v>0</v>
      </c>
      <c r="K29" s="13" t="s">
        <v>390</v>
      </c>
    </row>
    <row r="30" spans="1:42" ht="14.25" x14ac:dyDescent="0.2">
      <c r="A30" s="13"/>
      <c r="B30" s="13"/>
      <c r="C30" s="13"/>
      <c r="D30" s="13"/>
      <c r="E30" s="13"/>
      <c r="F30" s="15"/>
      <c r="G30" s="15"/>
      <c r="H30" s="15"/>
      <c r="I30" s="22"/>
      <c r="J30" s="22"/>
      <c r="K30" s="13"/>
    </row>
    <row r="31" spans="1:42" ht="14.25" x14ac:dyDescent="0.2">
      <c r="A31" s="13" t="s">
        <v>373</v>
      </c>
      <c r="B31" s="13"/>
      <c r="C31" s="13"/>
      <c r="D31" s="13"/>
      <c r="E31" s="13"/>
      <c r="F31" s="15"/>
      <c r="G31" s="15"/>
      <c r="H31" s="15"/>
      <c r="I31" s="22"/>
      <c r="J31" s="22"/>
      <c r="K31" s="13"/>
    </row>
    <row r="32" spans="1:42" ht="28.5" x14ac:dyDescent="0.2">
      <c r="A32" s="49" t="s">
        <v>374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AP32" s="18" t="s">
        <v>374</v>
      </c>
    </row>
    <row r="33" spans="1:29" ht="99.75" x14ac:dyDescent="0.2">
      <c r="A33" s="23" t="s">
        <v>363</v>
      </c>
      <c r="B33" s="23" t="s">
        <v>364</v>
      </c>
      <c r="C33" s="23" t="s">
        <v>365</v>
      </c>
      <c r="D33" s="23" t="s">
        <v>366</v>
      </c>
      <c r="E33" s="23" t="s">
        <v>367</v>
      </c>
      <c r="F33" s="23" t="s">
        <v>368</v>
      </c>
      <c r="G33" s="24" t="s">
        <v>369</v>
      </c>
      <c r="H33" s="24" t="s">
        <v>370</v>
      </c>
      <c r="I33" s="23" t="s">
        <v>375</v>
      </c>
      <c r="J33" s="23" t="s">
        <v>371</v>
      </c>
      <c r="K33" s="23" t="s">
        <v>372</v>
      </c>
    </row>
    <row r="34" spans="1:29" ht="14.25" x14ac:dyDescent="0.2">
      <c r="A34" s="23">
        <v>1</v>
      </c>
      <c r="B34" s="23">
        <v>2</v>
      </c>
      <c r="C34" s="23">
        <v>3</v>
      </c>
      <c r="D34" s="23">
        <v>4</v>
      </c>
      <c r="E34" s="23">
        <v>5</v>
      </c>
      <c r="F34" s="23">
        <v>6</v>
      </c>
      <c r="G34" s="23">
        <v>7</v>
      </c>
      <c r="H34" s="23">
        <v>8</v>
      </c>
      <c r="I34" s="23">
        <v>9</v>
      </c>
      <c r="J34" s="23">
        <v>10</v>
      </c>
      <c r="K34" s="23">
        <v>11</v>
      </c>
    </row>
    <row r="36" spans="1:29" ht="16.5" x14ac:dyDescent="0.25">
      <c r="A36" s="48" t="str">
        <f>CONCATENATE("Локальная смета: ",IF(Source!G20&lt;&gt;"Новая локальная смета", Source!G20, ""))</f>
        <v xml:space="preserve">Локальная смета: 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</row>
    <row r="38" spans="1:29" ht="16.5" x14ac:dyDescent="0.25">
      <c r="A38" s="48" t="str">
        <f>CONCATENATE("Раздел: ",IF(Source!G24&lt;&gt;"Новый раздел", Source!G24, ""))</f>
        <v>Раздел: Демонтажные работы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39" spans="1:29" ht="28.5" x14ac:dyDescent="0.2">
      <c r="A39" s="25">
        <v>1</v>
      </c>
      <c r="B39" s="25" t="str">
        <f>Source!F28</f>
        <v>6.57-2-8</v>
      </c>
      <c r="C39" s="25" t="s">
        <v>19</v>
      </c>
      <c r="D39" s="26" t="str">
        <f>Source!H28</f>
        <v>100 м2 покрытия</v>
      </c>
      <c r="E39" s="12">
        <f>Source!I28</f>
        <v>7.04</v>
      </c>
      <c r="F39" s="28"/>
      <c r="G39" s="27"/>
      <c r="H39" s="12"/>
      <c r="I39" s="28"/>
      <c r="J39" s="12"/>
      <c r="K39" s="28"/>
      <c r="Q39">
        <f>Source!X28</f>
        <v>1548.97</v>
      </c>
      <c r="R39">
        <f>Source!X29</f>
        <v>46203.78</v>
      </c>
      <c r="S39">
        <f>Source!Y28</f>
        <v>1064.92</v>
      </c>
      <c r="T39">
        <f>Source!Y29</f>
        <v>27062.21</v>
      </c>
      <c r="U39">
        <f>ROUND((175/100)*ROUND(Source!R28, 2), 2)</f>
        <v>1617</v>
      </c>
      <c r="V39">
        <f>ROUND((160/100)*ROUND(Source!R29, 2), 2)</f>
        <v>50398.66</v>
      </c>
      <c r="AC39">
        <v>0</v>
      </c>
    </row>
    <row r="40" spans="1:29" x14ac:dyDescent="0.2">
      <c r="C40" s="29" t="str">
        <f>"Объем: "&amp;Source!I28&amp;"=704/"&amp;"100"</f>
        <v>Объем: 7,04=704/100</v>
      </c>
    </row>
    <row r="41" spans="1:29" ht="14.25" x14ac:dyDescent="0.2">
      <c r="A41" s="25"/>
      <c r="B41" s="25"/>
      <c r="C41" s="25" t="s">
        <v>376</v>
      </c>
      <c r="D41" s="26"/>
      <c r="E41" s="12"/>
      <c r="F41" s="28">
        <f>Source!AO28</f>
        <v>275.02999999999997</v>
      </c>
      <c r="G41" s="27" t="str">
        <f>Source!DG28</f>
        <v/>
      </c>
      <c r="H41" s="12">
        <f>Source!AV29</f>
        <v>1</v>
      </c>
      <c r="I41" s="28">
        <f>Source!S28</f>
        <v>1936.21</v>
      </c>
      <c r="J41" s="12">
        <f>IF(Source!BA29&lt;&gt; 0, Source!BA29, 1)</f>
        <v>34.090000000000003</v>
      </c>
      <c r="K41" s="28">
        <f>Source!S29</f>
        <v>66005.399999999994</v>
      </c>
    </row>
    <row r="42" spans="1:29" ht="14.25" x14ac:dyDescent="0.2">
      <c r="A42" s="25"/>
      <c r="B42" s="25"/>
      <c r="C42" s="25" t="s">
        <v>377</v>
      </c>
      <c r="D42" s="26"/>
      <c r="E42" s="12"/>
      <c r="F42" s="28">
        <f>Source!AM28</f>
        <v>363.79</v>
      </c>
      <c r="G42" s="27" t="str">
        <f>Source!DE28</f>
        <v/>
      </c>
      <c r="H42" s="12">
        <f>Source!AV29</f>
        <v>1</v>
      </c>
      <c r="I42" s="28">
        <f>Source!Q28</f>
        <v>2561.08</v>
      </c>
      <c r="J42" s="12">
        <f>IF(Source!BB29&lt;&gt; 0, Source!BB29, 1)</f>
        <v>18.760000000000002</v>
      </c>
      <c r="K42" s="28">
        <f>Source!Q29</f>
        <v>48045.86</v>
      </c>
    </row>
    <row r="43" spans="1:29" ht="14.25" x14ac:dyDescent="0.2">
      <c r="A43" s="25"/>
      <c r="B43" s="25"/>
      <c r="C43" s="25" t="s">
        <v>378</v>
      </c>
      <c r="D43" s="26"/>
      <c r="E43" s="12"/>
      <c r="F43" s="28">
        <f>Source!AN28</f>
        <v>131.25</v>
      </c>
      <c r="G43" s="27" t="str">
        <f>Source!DF28</f>
        <v/>
      </c>
      <c r="H43" s="12">
        <f>Source!AV29</f>
        <v>1</v>
      </c>
      <c r="I43" s="30">
        <f>Source!R28</f>
        <v>924</v>
      </c>
      <c r="J43" s="12">
        <f>IF(Source!BS29&lt;&gt; 0, Source!BS29, 1)</f>
        <v>34.090000000000003</v>
      </c>
      <c r="K43" s="30">
        <f>Source!R29</f>
        <v>31499.16</v>
      </c>
    </row>
    <row r="44" spans="1:29" ht="28.5" x14ac:dyDescent="0.2">
      <c r="A44" s="25" t="s">
        <v>25</v>
      </c>
      <c r="B44" s="25" t="str">
        <f>Source!F30</f>
        <v>9999990001</v>
      </c>
      <c r="C44" s="25" t="s">
        <v>27</v>
      </c>
      <c r="D44" s="26" t="str">
        <f>Source!H30</f>
        <v>т</v>
      </c>
      <c r="E44" s="12">
        <f>Source!I30</f>
        <v>46.463999999999999</v>
      </c>
      <c r="F44" s="28">
        <f>Source!AK30</f>
        <v>0</v>
      </c>
      <c r="G44" s="31" t="s">
        <v>3</v>
      </c>
      <c r="H44" s="12">
        <f>Source!AW31</f>
        <v>1</v>
      </c>
      <c r="I44" s="28">
        <f>Source!O30</f>
        <v>0</v>
      </c>
      <c r="J44" s="12">
        <f>IF(Source!BC31&lt;&gt; 0, Source!BC31, 1)</f>
        <v>9.64</v>
      </c>
      <c r="K44" s="28">
        <f>Source!O31</f>
        <v>0</v>
      </c>
      <c r="Q44">
        <f>Source!X30</f>
        <v>0</v>
      </c>
      <c r="R44">
        <f>Source!X31</f>
        <v>0</v>
      </c>
      <c r="S44">
        <f>Source!Y30</f>
        <v>0</v>
      </c>
      <c r="T44">
        <f>Source!Y31</f>
        <v>0</v>
      </c>
      <c r="U44">
        <f>ROUND((175/100)*ROUND(Source!R30, 2), 2)</f>
        <v>0</v>
      </c>
      <c r="V44">
        <f>ROUND((160/100)*ROUND(Source!R31, 2), 2)</f>
        <v>0</v>
      </c>
      <c r="AC44">
        <v>3</v>
      </c>
    </row>
    <row r="45" spans="1:29" ht="14.25" x14ac:dyDescent="0.2">
      <c r="A45" s="25"/>
      <c r="B45" s="25"/>
      <c r="C45" s="25" t="s">
        <v>379</v>
      </c>
      <c r="D45" s="26" t="s">
        <v>380</v>
      </c>
      <c r="E45" s="12">
        <f>Source!DN29</f>
        <v>80</v>
      </c>
      <c r="F45" s="28"/>
      <c r="G45" s="27"/>
      <c r="H45" s="12"/>
      <c r="I45" s="28">
        <f>SUM(Q39:Q44)</f>
        <v>1548.97</v>
      </c>
      <c r="J45" s="12">
        <f>Source!BZ29</f>
        <v>70</v>
      </c>
      <c r="K45" s="28">
        <f>SUM(R39:R44)</f>
        <v>46203.78</v>
      </c>
    </row>
    <row r="46" spans="1:29" ht="14.25" x14ac:dyDescent="0.2">
      <c r="A46" s="25"/>
      <c r="B46" s="25"/>
      <c r="C46" s="25" t="s">
        <v>381</v>
      </c>
      <c r="D46" s="26" t="s">
        <v>380</v>
      </c>
      <c r="E46" s="12">
        <f>Source!DO29</f>
        <v>55</v>
      </c>
      <c r="F46" s="28"/>
      <c r="G46" s="27"/>
      <c r="H46" s="12"/>
      <c r="I46" s="28">
        <f>SUM(S39:S45)</f>
        <v>1064.92</v>
      </c>
      <c r="J46" s="12">
        <f>Source!CA29</f>
        <v>41</v>
      </c>
      <c r="K46" s="28">
        <f>SUM(T39:T45)</f>
        <v>27062.21</v>
      </c>
    </row>
    <row r="47" spans="1:29" ht="14.25" x14ac:dyDescent="0.2">
      <c r="A47" s="25"/>
      <c r="B47" s="25"/>
      <c r="C47" s="25" t="s">
        <v>382</v>
      </c>
      <c r="D47" s="26" t="s">
        <v>380</v>
      </c>
      <c r="E47" s="12">
        <f>175</f>
        <v>175</v>
      </c>
      <c r="F47" s="28"/>
      <c r="G47" s="27"/>
      <c r="H47" s="12"/>
      <c r="I47" s="28">
        <f>SUM(U39:U46)</f>
        <v>1617</v>
      </c>
      <c r="J47" s="12">
        <f>160</f>
        <v>160</v>
      </c>
      <c r="K47" s="28">
        <f>SUM(V39:V46)</f>
        <v>50398.66</v>
      </c>
    </row>
    <row r="48" spans="1:29" ht="14.25" x14ac:dyDescent="0.2">
      <c r="A48" s="32"/>
      <c r="B48" s="32"/>
      <c r="C48" s="32" t="s">
        <v>383</v>
      </c>
      <c r="D48" s="33" t="s">
        <v>384</v>
      </c>
      <c r="E48" s="34">
        <f>Source!AQ28</f>
        <v>24.6</v>
      </c>
      <c r="F48" s="35"/>
      <c r="G48" s="36" t="str">
        <f>Source!DI28</f>
        <v/>
      </c>
      <c r="H48" s="34">
        <f>Source!AV29</f>
        <v>1</v>
      </c>
      <c r="I48" s="35">
        <f>Source!U28</f>
        <v>173.184</v>
      </c>
      <c r="J48" s="34"/>
      <c r="K48" s="35"/>
    </row>
    <row r="49" spans="1:29" ht="15" x14ac:dyDescent="0.25">
      <c r="C49" s="21" t="s">
        <v>385</v>
      </c>
      <c r="H49" s="47">
        <f>I41+I42+I45+I46+I47+SUM(I44:I44)-SUMIF(AC44:AC44, 5, I44:I44)-SUMIF(AC44:AC44, 6, I44:I44)</f>
        <v>8728.18</v>
      </c>
      <c r="I49" s="47"/>
      <c r="J49" s="47">
        <f>K41+K42+K45+K46+K47+SUM(K44:K44)-SUMIF(AC44:AC44, 5, K44:K44)-SUMIF(AC44:AC44, 6, K44:K44)</f>
        <v>237715.90999999997</v>
      </c>
      <c r="K49" s="47"/>
    </row>
    <row r="50" spans="1:29" ht="15" x14ac:dyDescent="0.25">
      <c r="C50" s="21" t="s">
        <v>386</v>
      </c>
      <c r="H50" s="44">
        <f>SUMIF(AC44:AC44, 5, I44:I44)+SUMIF(AC44:AC44, 6, I44:I44)</f>
        <v>0</v>
      </c>
      <c r="I50" s="44"/>
      <c r="J50" s="44">
        <f>SUMIF(AC44:AC44, 5, K44:K44)+SUMIF(AC44:AC44, 6, K44:K44)</f>
        <v>0</v>
      </c>
      <c r="K50" s="44"/>
    </row>
    <row r="51" spans="1:29" ht="15" x14ac:dyDescent="0.25">
      <c r="H51" s="44"/>
      <c r="I51" s="44"/>
      <c r="J51" s="44"/>
      <c r="K51" s="44"/>
      <c r="O51" s="37">
        <f>I41+I42+I45+I46+I47+SUM(I44:I44)</f>
        <v>8728.18</v>
      </c>
      <c r="P51" s="37">
        <f>K41+K42+K45+K46+K47+SUM(K44:K44)</f>
        <v>237715.90999999997</v>
      </c>
    </row>
    <row r="54" spans="1:29" ht="15" x14ac:dyDescent="0.25">
      <c r="A54" s="46" t="str">
        <f>CONCATENATE("Итого по разделу: ",IF(Source!G53&lt;&gt;"Новый раздел", Source!G53, ""))</f>
        <v>Итого по разделу: Демонтажные работы</v>
      </c>
      <c r="B54" s="46"/>
      <c r="C54" s="46"/>
      <c r="D54" s="46"/>
      <c r="E54" s="46"/>
      <c r="F54" s="46"/>
      <c r="G54" s="46"/>
      <c r="H54" s="44">
        <f>SUM(O38:O53)</f>
        <v>8728.18</v>
      </c>
      <c r="I54" s="45"/>
      <c r="J54" s="44">
        <f>SUM(P38:P53)</f>
        <v>237715.90999999997</v>
      </c>
      <c r="K54" s="45"/>
    </row>
    <row r="55" spans="1:29" hidden="1" x14ac:dyDescent="0.2">
      <c r="A55" t="s">
        <v>387</v>
      </c>
      <c r="I55">
        <f>SUM(W38:W54)</f>
        <v>0</v>
      </c>
      <c r="J55">
        <f>SUM(X38:X54)</f>
        <v>0</v>
      </c>
    </row>
    <row r="56" spans="1:29" hidden="1" x14ac:dyDescent="0.2">
      <c r="A56" t="s">
        <v>388</v>
      </c>
      <c r="I56">
        <f>SUM(Y38:Y55)</f>
        <v>0</v>
      </c>
      <c r="J56">
        <f>SUM(Z38:Z55)</f>
        <v>0</v>
      </c>
    </row>
    <row r="58" spans="1:29" ht="16.5" x14ac:dyDescent="0.25">
      <c r="A58" s="48" t="str">
        <f>CONCATENATE("Раздел: ",IF(Source!G83&lt;&gt;"Новый раздел", Source!G83, ""))</f>
        <v>Раздел: Монтаж полов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</row>
    <row r="59" spans="1:29" ht="28.5" x14ac:dyDescent="0.2">
      <c r="A59" s="25">
        <v>2</v>
      </c>
      <c r="B59" s="25" t="str">
        <f>Source!F93</f>
        <v>3.11-10-3</v>
      </c>
      <c r="C59" s="25" t="s">
        <v>138</v>
      </c>
      <c r="D59" s="26" t="str">
        <f>Source!H93</f>
        <v>100 м2 стяжки</v>
      </c>
      <c r="E59" s="12">
        <f>Source!I93</f>
        <v>7.04</v>
      </c>
      <c r="F59" s="28"/>
      <c r="G59" s="27"/>
      <c r="H59" s="12"/>
      <c r="I59" s="28"/>
      <c r="J59" s="12"/>
      <c r="K59" s="28"/>
      <c r="Q59">
        <f>Source!X93</f>
        <v>2529.91</v>
      </c>
      <c r="R59">
        <f>Source!X94</f>
        <v>72147.070000000007</v>
      </c>
      <c r="S59">
        <f>Source!Y93</f>
        <v>1702.83</v>
      </c>
      <c r="T59">
        <f>Source!Y94</f>
        <v>34000.339999999997</v>
      </c>
      <c r="U59">
        <f>ROUND((175/100)*ROUND(Source!R93, 2), 2)</f>
        <v>0</v>
      </c>
      <c r="V59">
        <f>ROUND((160/100)*ROUND(Source!R94, 2), 2)</f>
        <v>0</v>
      </c>
      <c r="AC59">
        <v>0</v>
      </c>
    </row>
    <row r="60" spans="1:29" x14ac:dyDescent="0.2">
      <c r="C60" s="29" t="str">
        <f>"Объем: "&amp;Source!I93&amp;"=704/"&amp;"100"</f>
        <v>Объем: 7,04=704/100</v>
      </c>
    </row>
    <row r="61" spans="1:29" ht="14.25" x14ac:dyDescent="0.2">
      <c r="A61" s="25"/>
      <c r="B61" s="25"/>
      <c r="C61" s="25" t="s">
        <v>376</v>
      </c>
      <c r="D61" s="26"/>
      <c r="E61" s="12"/>
      <c r="F61" s="28">
        <f>Source!AO93</f>
        <v>300.47000000000003</v>
      </c>
      <c r="G61" s="27" t="str">
        <f>Source!DG93</f>
        <v>)*1,15</v>
      </c>
      <c r="H61" s="12">
        <f>Source!AV94</f>
        <v>1</v>
      </c>
      <c r="I61" s="28">
        <f>Source!S93</f>
        <v>2432.61</v>
      </c>
      <c r="J61" s="12">
        <f>IF(Source!BA94&lt;&gt; 0, Source!BA94, 1)</f>
        <v>34.090000000000003</v>
      </c>
      <c r="K61" s="28">
        <f>Source!S94</f>
        <v>82927.67</v>
      </c>
    </row>
    <row r="62" spans="1:29" ht="14.25" x14ac:dyDescent="0.2">
      <c r="A62" s="25"/>
      <c r="B62" s="25"/>
      <c r="C62" s="25" t="s">
        <v>377</v>
      </c>
      <c r="D62" s="26"/>
      <c r="E62" s="12"/>
      <c r="F62" s="28">
        <f>Source!AM93</f>
        <v>0.93</v>
      </c>
      <c r="G62" s="27" t="str">
        <f>Source!DE93</f>
        <v>)*1,25</v>
      </c>
      <c r="H62" s="12">
        <f>Source!AV94</f>
        <v>1</v>
      </c>
      <c r="I62" s="28">
        <f>Source!Q93</f>
        <v>8.18</v>
      </c>
      <c r="J62" s="12">
        <f>IF(Source!BB94&lt;&gt; 0, Source!BB94, 1)</f>
        <v>9.8000000000000007</v>
      </c>
      <c r="K62" s="28">
        <f>Source!Q94</f>
        <v>80.16</v>
      </c>
    </row>
    <row r="63" spans="1:29" ht="14.25" x14ac:dyDescent="0.2">
      <c r="A63" s="25"/>
      <c r="B63" s="25"/>
      <c r="C63" s="25" t="s">
        <v>389</v>
      </c>
      <c r="D63" s="26"/>
      <c r="E63" s="12"/>
      <c r="F63" s="28">
        <f>Source!AL93</f>
        <v>24.75</v>
      </c>
      <c r="G63" s="27" t="str">
        <f>Source!DD93</f>
        <v/>
      </c>
      <c r="H63" s="12">
        <f>Source!AW94</f>
        <v>1</v>
      </c>
      <c r="I63" s="28">
        <f>Source!P93</f>
        <v>174.24</v>
      </c>
      <c r="J63" s="12">
        <f>IF(Source!BC94&lt;&gt; 0, Source!BC94, 1)</f>
        <v>6</v>
      </c>
      <c r="K63" s="28">
        <f>Source!P94</f>
        <v>1045.44</v>
      </c>
    </row>
    <row r="64" spans="1:29" ht="57" x14ac:dyDescent="0.2">
      <c r="A64" s="25" t="s">
        <v>141</v>
      </c>
      <c r="B64" s="25" t="str">
        <f>Source!F95</f>
        <v>1.3-1-38</v>
      </c>
      <c r="C64" s="25" t="s">
        <v>143</v>
      </c>
      <c r="D64" s="26" t="str">
        <f>Source!H95</f>
        <v>м3</v>
      </c>
      <c r="E64" s="12">
        <f>Source!I95</f>
        <v>14.361600000000001</v>
      </c>
      <c r="F64" s="28">
        <f>Source!AK95</f>
        <v>704.89</v>
      </c>
      <c r="G64" s="31" t="s">
        <v>3</v>
      </c>
      <c r="H64" s="12">
        <f>Source!AW96</f>
        <v>1</v>
      </c>
      <c r="I64" s="28">
        <f>Source!O95</f>
        <v>10123.35</v>
      </c>
      <c r="J64" s="12">
        <f>IF(Source!BC96&lt;&gt; 0, Source!BC96, 1)</f>
        <v>8.68</v>
      </c>
      <c r="K64" s="28">
        <f>Source!O96</f>
        <v>87870.68</v>
      </c>
      <c r="Q64">
        <f>Source!X95</f>
        <v>0</v>
      </c>
      <c r="R64">
        <f>Source!X96</f>
        <v>0</v>
      </c>
      <c r="S64">
        <f>Source!Y95</f>
        <v>0</v>
      </c>
      <c r="T64">
        <f>Source!Y96</f>
        <v>0</v>
      </c>
      <c r="U64">
        <f>ROUND((175/100)*ROUND(Source!R95, 2), 2)</f>
        <v>0</v>
      </c>
      <c r="V64">
        <f>ROUND((160/100)*ROUND(Source!R96, 2), 2)</f>
        <v>0</v>
      </c>
      <c r="AC64">
        <v>3</v>
      </c>
    </row>
    <row r="65" spans="1:29" ht="14.25" x14ac:dyDescent="0.2">
      <c r="A65" s="25"/>
      <c r="B65" s="25"/>
      <c r="C65" s="25" t="s">
        <v>379</v>
      </c>
      <c r="D65" s="26" t="s">
        <v>380</v>
      </c>
      <c r="E65" s="12">
        <f>Source!DN94</f>
        <v>104</v>
      </c>
      <c r="F65" s="28"/>
      <c r="G65" s="27"/>
      <c r="H65" s="12"/>
      <c r="I65" s="28">
        <f>SUM(Q59:Q64)</f>
        <v>2529.91</v>
      </c>
      <c r="J65" s="12">
        <f>Source!BZ94</f>
        <v>87</v>
      </c>
      <c r="K65" s="28">
        <f>SUM(R59:R64)</f>
        <v>72147.070000000007</v>
      </c>
    </row>
    <row r="66" spans="1:29" ht="14.25" x14ac:dyDescent="0.2">
      <c r="A66" s="25"/>
      <c r="B66" s="25"/>
      <c r="C66" s="25" t="s">
        <v>381</v>
      </c>
      <c r="D66" s="26" t="s">
        <v>380</v>
      </c>
      <c r="E66" s="12">
        <f>Source!DO94</f>
        <v>70</v>
      </c>
      <c r="F66" s="28"/>
      <c r="G66" s="27"/>
      <c r="H66" s="12"/>
      <c r="I66" s="28">
        <f>SUM(S59:S65)</f>
        <v>1702.83</v>
      </c>
      <c r="J66" s="12">
        <f>Source!CA94</f>
        <v>41</v>
      </c>
      <c r="K66" s="28">
        <f>SUM(T59:T65)</f>
        <v>34000.339999999997</v>
      </c>
    </row>
    <row r="67" spans="1:29" ht="14.25" x14ac:dyDescent="0.2">
      <c r="A67" s="32"/>
      <c r="B67" s="32"/>
      <c r="C67" s="32" t="s">
        <v>383</v>
      </c>
      <c r="D67" s="33" t="s">
        <v>384</v>
      </c>
      <c r="E67" s="34">
        <f>Source!AQ93</f>
        <v>29.4</v>
      </c>
      <c r="F67" s="35"/>
      <c r="G67" s="36" t="str">
        <f>Source!DI93</f>
        <v>)*1,15</v>
      </c>
      <c r="H67" s="34">
        <f>Source!AV94</f>
        <v>1</v>
      </c>
      <c r="I67" s="35">
        <f>Source!U93</f>
        <v>238.02239999999998</v>
      </c>
      <c r="J67" s="34"/>
      <c r="K67" s="35"/>
    </row>
    <row r="68" spans="1:29" ht="15" x14ac:dyDescent="0.25">
      <c r="C68" s="21" t="s">
        <v>385</v>
      </c>
      <c r="H68" s="47">
        <f>I61+I62+I63+I65+I66+SUM(I64:I64)-SUMIF(AC64:AC64, 5, I64:I64)-SUMIF(AC64:AC64, 6, I64:I64)</f>
        <v>16971.12</v>
      </c>
      <c r="I68" s="47"/>
      <c r="J68" s="47">
        <f>K61+K62+K63+K65+K66+SUM(K64:K64)-SUMIF(AC64:AC64, 5, K64:K64)-SUMIF(AC64:AC64, 6, K64:K64)</f>
        <v>278071.36</v>
      </c>
      <c r="K68" s="47"/>
    </row>
    <row r="69" spans="1:29" ht="15" x14ac:dyDescent="0.25">
      <c r="C69" s="21" t="s">
        <v>386</v>
      </c>
      <c r="H69" s="44">
        <f>SUMIF(AC64:AC64, 5, I64:I64)+SUMIF(AC64:AC64, 6, I64:I64)</f>
        <v>0</v>
      </c>
      <c r="I69" s="44"/>
      <c r="J69" s="44">
        <f>SUMIF(AC64:AC64, 5, K64:K64)+SUMIF(AC64:AC64, 6, K64:K64)</f>
        <v>0</v>
      </c>
      <c r="K69" s="44"/>
    </row>
    <row r="70" spans="1:29" ht="15" x14ac:dyDescent="0.25">
      <c r="H70" s="44"/>
      <c r="I70" s="44"/>
      <c r="J70" s="44"/>
      <c r="K70" s="44"/>
      <c r="O70" s="37">
        <f>I61+I62+I63+I65+I66+SUM(I64:I64)</f>
        <v>16971.12</v>
      </c>
      <c r="P70" s="37">
        <f>K61+K62+K63+K65+K66+SUM(K64:K64)</f>
        <v>278071.36</v>
      </c>
    </row>
    <row r="72" spans="1:29" ht="42.75" x14ac:dyDescent="0.2">
      <c r="A72" s="25">
        <v>3</v>
      </c>
      <c r="B72" s="25" t="str">
        <f>Source!F97</f>
        <v>3.11-10-4</v>
      </c>
      <c r="C72" s="25" t="s">
        <v>147</v>
      </c>
      <c r="D72" s="26" t="str">
        <f>Source!H97</f>
        <v>100 м2 стяжки</v>
      </c>
      <c r="E72" s="12">
        <f>Source!I97</f>
        <v>7.04</v>
      </c>
      <c r="F72" s="28"/>
      <c r="G72" s="27"/>
      <c r="H72" s="12"/>
      <c r="I72" s="28"/>
      <c r="J72" s="12"/>
      <c r="K72" s="28"/>
      <c r="Q72">
        <f>Source!X97</f>
        <v>227.33</v>
      </c>
      <c r="R72">
        <f>Source!X98</f>
        <v>6483.01</v>
      </c>
      <c r="S72">
        <f>Source!Y97</f>
        <v>153.01</v>
      </c>
      <c r="T72">
        <f>Source!Y98</f>
        <v>3055.21</v>
      </c>
      <c r="U72">
        <f>ROUND((175/100)*ROUND(Source!R97, 2), 2)</f>
        <v>0</v>
      </c>
      <c r="V72">
        <f>ROUND((160/100)*ROUND(Source!R98, 2), 2)</f>
        <v>0</v>
      </c>
      <c r="AC72">
        <v>0</v>
      </c>
    </row>
    <row r="73" spans="1:29" x14ac:dyDescent="0.2">
      <c r="C73" s="29" t="str">
        <f>"Объем: "&amp;Source!I97&amp;"=704/"&amp;"100"</f>
        <v>Объем: 7,04=704/100</v>
      </c>
    </row>
    <row r="74" spans="1:29" ht="28.5" x14ac:dyDescent="0.2">
      <c r="A74" s="25"/>
      <c r="B74" s="25"/>
      <c r="C74" s="25" t="s">
        <v>376</v>
      </c>
      <c r="D74" s="26"/>
      <c r="E74" s="12"/>
      <c r="F74" s="28">
        <f>Source!AO97</f>
        <v>4.5</v>
      </c>
      <c r="G74" s="27" t="str">
        <f>Source!DG97</f>
        <v>)*6)*1,15</v>
      </c>
      <c r="H74" s="12">
        <f>Source!AV98</f>
        <v>1</v>
      </c>
      <c r="I74" s="28">
        <f>Source!S97</f>
        <v>218.59</v>
      </c>
      <c r="J74" s="12">
        <f>IF(Source!BA98&lt;&gt; 0, Source!BA98, 1)</f>
        <v>34.090000000000003</v>
      </c>
      <c r="K74" s="28">
        <f>Source!S98</f>
        <v>7451.73</v>
      </c>
    </row>
    <row r="75" spans="1:29" ht="28.5" x14ac:dyDescent="0.2">
      <c r="A75" s="25"/>
      <c r="B75" s="25"/>
      <c r="C75" s="25" t="s">
        <v>377</v>
      </c>
      <c r="D75" s="26"/>
      <c r="E75" s="12"/>
      <c r="F75" s="28">
        <f>Source!AM97</f>
        <v>0.46</v>
      </c>
      <c r="G75" s="27" t="str">
        <f>Source!DE97</f>
        <v>)*6)*1,25</v>
      </c>
      <c r="H75" s="12">
        <f>Source!AV98</f>
        <v>1</v>
      </c>
      <c r="I75" s="28">
        <f>Source!Q97</f>
        <v>24.29</v>
      </c>
      <c r="J75" s="12">
        <f>IF(Source!BB98&lt;&gt; 0, Source!BB98, 1)</f>
        <v>9.7799999999999994</v>
      </c>
      <c r="K75" s="28">
        <f>Source!Q98</f>
        <v>237.56</v>
      </c>
    </row>
    <row r="76" spans="1:29" ht="57" x14ac:dyDescent="0.2">
      <c r="A76" s="25" t="s">
        <v>151</v>
      </c>
      <c r="B76" s="25" t="str">
        <f>Source!F99</f>
        <v>1.3-1-38</v>
      </c>
      <c r="C76" s="25" t="s">
        <v>143</v>
      </c>
      <c r="D76" s="26" t="str">
        <f>Source!H99</f>
        <v>м3</v>
      </c>
      <c r="E76" s="12">
        <f>Source!I99</f>
        <v>3.1733169999999999</v>
      </c>
      <c r="F76" s="28">
        <f>Source!AK99</f>
        <v>704.89</v>
      </c>
      <c r="G76" s="31" t="s">
        <v>3</v>
      </c>
      <c r="H76" s="12">
        <f>Source!AW100</f>
        <v>1</v>
      </c>
      <c r="I76" s="28">
        <f>Source!O99</f>
        <v>2236.84</v>
      </c>
      <c r="J76" s="12">
        <f>IF(Source!BC100&lt;&gt; 0, Source!BC100, 1)</f>
        <v>8.68</v>
      </c>
      <c r="K76" s="28">
        <f>Source!O100</f>
        <v>19415.77</v>
      </c>
      <c r="Q76">
        <f>Source!X99</f>
        <v>0</v>
      </c>
      <c r="R76">
        <f>Source!X100</f>
        <v>0</v>
      </c>
      <c r="S76">
        <f>Source!Y99</f>
        <v>0</v>
      </c>
      <c r="T76">
        <f>Source!Y100</f>
        <v>0</v>
      </c>
      <c r="U76">
        <f>ROUND((175/100)*ROUND(Source!R99, 2), 2)</f>
        <v>0</v>
      </c>
      <c r="V76">
        <f>ROUND((160/100)*ROUND(Source!R100, 2), 2)</f>
        <v>0</v>
      </c>
      <c r="AC76">
        <v>3</v>
      </c>
    </row>
    <row r="77" spans="1:29" ht="14.25" x14ac:dyDescent="0.2">
      <c r="A77" s="25"/>
      <c r="B77" s="25"/>
      <c r="C77" s="25" t="s">
        <v>379</v>
      </c>
      <c r="D77" s="26" t="s">
        <v>380</v>
      </c>
      <c r="E77" s="12">
        <f>Source!DN98</f>
        <v>104</v>
      </c>
      <c r="F77" s="28"/>
      <c r="G77" s="27"/>
      <c r="H77" s="12"/>
      <c r="I77" s="28">
        <f>SUM(Q72:Q76)</f>
        <v>227.33</v>
      </c>
      <c r="J77" s="12">
        <f>Source!BZ98</f>
        <v>87</v>
      </c>
      <c r="K77" s="28">
        <f>SUM(R72:R76)</f>
        <v>6483.01</v>
      </c>
    </row>
    <row r="78" spans="1:29" ht="14.25" x14ac:dyDescent="0.2">
      <c r="A78" s="25"/>
      <c r="B78" s="25"/>
      <c r="C78" s="25" t="s">
        <v>381</v>
      </c>
      <c r="D78" s="26" t="s">
        <v>380</v>
      </c>
      <c r="E78" s="12">
        <f>Source!DO98</f>
        <v>70</v>
      </c>
      <c r="F78" s="28"/>
      <c r="G78" s="27"/>
      <c r="H78" s="12"/>
      <c r="I78" s="28">
        <f>SUM(S72:S77)</f>
        <v>153.01</v>
      </c>
      <c r="J78" s="12">
        <f>Source!CA98</f>
        <v>41</v>
      </c>
      <c r="K78" s="28">
        <f>SUM(T72:T77)</f>
        <v>3055.21</v>
      </c>
    </row>
    <row r="79" spans="1:29" ht="28.5" x14ac:dyDescent="0.2">
      <c r="A79" s="32"/>
      <c r="B79" s="32"/>
      <c r="C79" s="32" t="s">
        <v>383</v>
      </c>
      <c r="D79" s="33" t="s">
        <v>384</v>
      </c>
      <c r="E79" s="34">
        <f>Source!AQ97</f>
        <v>0.44</v>
      </c>
      <c r="F79" s="35"/>
      <c r="G79" s="36" t="str">
        <f>Source!DI97</f>
        <v>)*6)*1,15</v>
      </c>
      <c r="H79" s="34">
        <f>Source!AV98</f>
        <v>1</v>
      </c>
      <c r="I79" s="35">
        <f>Source!U97</f>
        <v>21.373439999999999</v>
      </c>
      <c r="J79" s="34"/>
      <c r="K79" s="35"/>
    </row>
    <row r="80" spans="1:29" ht="15" x14ac:dyDescent="0.25">
      <c r="C80" s="21" t="s">
        <v>385</v>
      </c>
      <c r="H80" s="47">
        <f>I74+I75+I77+I78+SUM(I76:I76)-SUMIF(AC76:AC76, 5, I76:I76)-SUMIF(AC76:AC76, 6, I76:I76)</f>
        <v>2860.0600000000004</v>
      </c>
      <c r="I80" s="47"/>
      <c r="J80" s="47">
        <f>K74+K75+K77+K78+SUM(K76:K76)-SUMIF(AC76:AC76, 5, K76:K76)-SUMIF(AC76:AC76, 6, K76:K76)</f>
        <v>36643.279999999999</v>
      </c>
      <c r="K80" s="47"/>
    </row>
    <row r="81" spans="1:29" ht="15" x14ac:dyDescent="0.25">
      <c r="C81" s="21" t="s">
        <v>386</v>
      </c>
      <c r="H81" s="44">
        <f>SUMIF(AC76:AC76, 5, I76:I76)+SUMIF(AC76:AC76, 6, I76:I76)</f>
        <v>0</v>
      </c>
      <c r="I81" s="44"/>
      <c r="J81" s="44">
        <f>SUMIF(AC76:AC76, 5, K76:K76)+SUMIF(AC76:AC76, 6, K76:K76)</f>
        <v>0</v>
      </c>
      <c r="K81" s="44"/>
    </row>
    <row r="82" spans="1:29" ht="15" x14ac:dyDescent="0.25">
      <c r="H82" s="44"/>
      <c r="I82" s="44"/>
      <c r="J82" s="44"/>
      <c r="K82" s="44"/>
      <c r="O82" s="37">
        <f>I74+I75+I77+I78+SUM(I76:I76)</f>
        <v>2860.0600000000004</v>
      </c>
      <c r="P82" s="37">
        <f>K74+K75+K77+K78+SUM(K76:K76)</f>
        <v>36643.279999999999</v>
      </c>
    </row>
    <row r="84" spans="1:29" ht="28.5" x14ac:dyDescent="0.2">
      <c r="A84" s="25">
        <v>4</v>
      </c>
      <c r="B84" s="25" t="str">
        <f>Source!F101</f>
        <v>3.11-49-1</v>
      </c>
      <c r="C84" s="25" t="s">
        <v>154</v>
      </c>
      <c r="D84" s="26" t="str">
        <f>Source!H101</f>
        <v>100 м2</v>
      </c>
      <c r="E84" s="12">
        <f>Source!I101</f>
        <v>7.04</v>
      </c>
      <c r="F84" s="28"/>
      <c r="G84" s="27"/>
      <c r="H84" s="12"/>
      <c r="I84" s="28"/>
      <c r="J84" s="12"/>
      <c r="K84" s="28"/>
      <c r="Q84">
        <f>Source!X101</f>
        <v>5518.61</v>
      </c>
      <c r="R84">
        <f>Source!X102</f>
        <v>157377.60999999999</v>
      </c>
      <c r="S84">
        <f>Source!Y101</f>
        <v>3714.45</v>
      </c>
      <c r="T84">
        <f>Source!Y102</f>
        <v>74166.460000000006</v>
      </c>
      <c r="U84">
        <f>ROUND((175/100)*ROUND(Source!R101, 2), 2)</f>
        <v>124.43</v>
      </c>
      <c r="V84">
        <f>ROUND((160/100)*ROUND(Source!R102, 2), 2)</f>
        <v>3878.08</v>
      </c>
      <c r="AC84">
        <v>0</v>
      </c>
    </row>
    <row r="85" spans="1:29" x14ac:dyDescent="0.2">
      <c r="C85" s="29" t="str">
        <f>"Объем: "&amp;Source!I101&amp;"=704/"&amp;"100"</f>
        <v>Объем: 7,04=704/100</v>
      </c>
    </row>
    <row r="86" spans="1:29" ht="14.25" x14ac:dyDescent="0.2">
      <c r="A86" s="25"/>
      <c r="B86" s="25"/>
      <c r="C86" s="25" t="s">
        <v>376</v>
      </c>
      <c r="D86" s="26"/>
      <c r="E86" s="12"/>
      <c r="F86" s="28">
        <f>Source!AO101</f>
        <v>655.43</v>
      </c>
      <c r="G86" s="27" t="str">
        <f>Source!DG101</f>
        <v>)*1,15</v>
      </c>
      <c r="H86" s="12">
        <f>Source!AV102</f>
        <v>1</v>
      </c>
      <c r="I86" s="28">
        <f>Source!S101</f>
        <v>5306.36</v>
      </c>
      <c r="J86" s="12">
        <f>IF(Source!BA102&lt;&gt; 0, Source!BA102, 1)</f>
        <v>34.090000000000003</v>
      </c>
      <c r="K86" s="28">
        <f>Source!S102</f>
        <v>180893.81</v>
      </c>
    </row>
    <row r="87" spans="1:29" ht="14.25" x14ac:dyDescent="0.2">
      <c r="A87" s="25"/>
      <c r="B87" s="25"/>
      <c r="C87" s="25" t="s">
        <v>377</v>
      </c>
      <c r="D87" s="26"/>
      <c r="E87" s="12"/>
      <c r="F87" s="28">
        <f>Source!AM101</f>
        <v>65.95</v>
      </c>
      <c r="G87" s="27" t="str">
        <f>Source!DE101</f>
        <v>)*1,25</v>
      </c>
      <c r="H87" s="12">
        <f>Source!AV102</f>
        <v>1</v>
      </c>
      <c r="I87" s="28">
        <f>Source!Q101</f>
        <v>580.36</v>
      </c>
      <c r="J87" s="12">
        <f>IF(Source!BB102&lt;&gt; 0, Source!BB102, 1)</f>
        <v>12.3</v>
      </c>
      <c r="K87" s="28">
        <f>Source!Q102</f>
        <v>7138.43</v>
      </c>
    </row>
    <row r="88" spans="1:29" ht="14.25" x14ac:dyDescent="0.2">
      <c r="A88" s="25"/>
      <c r="B88" s="25"/>
      <c r="C88" s="25" t="s">
        <v>378</v>
      </c>
      <c r="D88" s="26"/>
      <c r="E88" s="12"/>
      <c r="F88" s="28">
        <f>Source!AN101</f>
        <v>8.08</v>
      </c>
      <c r="G88" s="27" t="str">
        <f>Source!DF101</f>
        <v>)*1,25</v>
      </c>
      <c r="H88" s="12">
        <f>Source!AV102</f>
        <v>1</v>
      </c>
      <c r="I88" s="30">
        <f>Source!R101</f>
        <v>71.099999999999994</v>
      </c>
      <c r="J88" s="12">
        <f>IF(Source!BS102&lt;&gt; 0, Source!BS102, 1)</f>
        <v>34.090000000000003</v>
      </c>
      <c r="K88" s="30">
        <f>Source!R102</f>
        <v>2423.8000000000002</v>
      </c>
    </row>
    <row r="89" spans="1:29" ht="14.25" x14ac:dyDescent="0.2">
      <c r="A89" s="25"/>
      <c r="B89" s="25"/>
      <c r="C89" s="25" t="s">
        <v>389</v>
      </c>
      <c r="D89" s="26"/>
      <c r="E89" s="12"/>
      <c r="F89" s="28">
        <f>Source!AL101</f>
        <v>1057.45</v>
      </c>
      <c r="G89" s="27" t="str">
        <f>Source!DD101</f>
        <v/>
      </c>
      <c r="H89" s="12">
        <f>Source!AW102</f>
        <v>1</v>
      </c>
      <c r="I89" s="28">
        <f>Source!P101</f>
        <v>7444.45</v>
      </c>
      <c r="J89" s="12">
        <f>IF(Source!BC102&lt;&gt; 0, Source!BC102, 1)</f>
        <v>7.11</v>
      </c>
      <c r="K89" s="28">
        <f>Source!P102</f>
        <v>52930.04</v>
      </c>
    </row>
    <row r="90" spans="1:29" ht="42.75" x14ac:dyDescent="0.2">
      <c r="A90" s="25" t="s">
        <v>159</v>
      </c>
      <c r="B90" s="25" t="str">
        <f>Source!F103</f>
        <v>1.1-1-3710</v>
      </c>
      <c r="C90" s="25" t="s">
        <v>161</v>
      </c>
      <c r="D90" s="26" t="str">
        <f>Source!H103</f>
        <v>кг</v>
      </c>
      <c r="E90" s="12">
        <f>Source!I103</f>
        <v>4107.4174300000004</v>
      </c>
      <c r="F90" s="28">
        <f>Source!AK103</f>
        <v>45.51</v>
      </c>
      <c r="G90" s="31" t="s">
        <v>3</v>
      </c>
      <c r="H90" s="12">
        <f>Source!AW104</f>
        <v>1</v>
      </c>
      <c r="I90" s="28">
        <f>Source!O103</f>
        <v>186928.57</v>
      </c>
      <c r="J90" s="12">
        <f>IF(Source!BC104&lt;&gt; 0, Source!BC104, 1)</f>
        <v>13.07</v>
      </c>
      <c r="K90" s="28">
        <f>Source!O104</f>
        <v>2443156.41</v>
      </c>
      <c r="Q90">
        <f>Source!X103</f>
        <v>0</v>
      </c>
      <c r="R90">
        <f>Source!X104</f>
        <v>0</v>
      </c>
      <c r="S90">
        <f>Source!Y103</f>
        <v>0</v>
      </c>
      <c r="T90">
        <f>Source!Y104</f>
        <v>0</v>
      </c>
      <c r="U90">
        <f>ROUND((175/100)*ROUND(Source!R103, 2), 2)</f>
        <v>0</v>
      </c>
      <c r="V90">
        <f>ROUND((160/100)*ROUND(Source!R104, 2), 2)</f>
        <v>0</v>
      </c>
      <c r="AC90">
        <v>3</v>
      </c>
    </row>
    <row r="91" spans="1:29" ht="14.25" x14ac:dyDescent="0.2">
      <c r="A91" s="25"/>
      <c r="B91" s="25"/>
      <c r="C91" s="25" t="s">
        <v>379</v>
      </c>
      <c r="D91" s="26" t="s">
        <v>380</v>
      </c>
      <c r="E91" s="12">
        <f>Source!DN102</f>
        <v>104</v>
      </c>
      <c r="F91" s="28"/>
      <c r="G91" s="27"/>
      <c r="H91" s="12"/>
      <c r="I91" s="28">
        <f>SUM(Q84:Q90)</f>
        <v>5518.61</v>
      </c>
      <c r="J91" s="12">
        <f>Source!BZ102</f>
        <v>87</v>
      </c>
      <c r="K91" s="28">
        <f>SUM(R84:R90)</f>
        <v>157377.60999999999</v>
      </c>
    </row>
    <row r="92" spans="1:29" ht="14.25" x14ac:dyDescent="0.2">
      <c r="A92" s="25"/>
      <c r="B92" s="25"/>
      <c r="C92" s="25" t="s">
        <v>381</v>
      </c>
      <c r="D92" s="26" t="s">
        <v>380</v>
      </c>
      <c r="E92" s="12">
        <f>Source!DO102</f>
        <v>70</v>
      </c>
      <c r="F92" s="28"/>
      <c r="G92" s="27"/>
      <c r="H92" s="12"/>
      <c r="I92" s="28">
        <f>SUM(S84:S91)</f>
        <v>3714.45</v>
      </c>
      <c r="J92" s="12">
        <f>Source!CA102</f>
        <v>41</v>
      </c>
      <c r="K92" s="28">
        <f>SUM(T84:T91)</f>
        <v>74166.460000000006</v>
      </c>
    </row>
    <row r="93" spans="1:29" ht="14.25" x14ac:dyDescent="0.2">
      <c r="A93" s="25"/>
      <c r="B93" s="25"/>
      <c r="C93" s="25" t="s">
        <v>382</v>
      </c>
      <c r="D93" s="26" t="s">
        <v>380</v>
      </c>
      <c r="E93" s="12">
        <f>175</f>
        <v>175</v>
      </c>
      <c r="F93" s="28"/>
      <c r="G93" s="27"/>
      <c r="H93" s="12"/>
      <c r="I93" s="28">
        <f>SUM(U84:U92)</f>
        <v>124.43</v>
      </c>
      <c r="J93" s="12">
        <f>160</f>
        <v>160</v>
      </c>
      <c r="K93" s="28">
        <f>SUM(V84:V92)</f>
        <v>3878.08</v>
      </c>
    </row>
    <row r="94" spans="1:29" ht="14.25" x14ac:dyDescent="0.2">
      <c r="A94" s="32"/>
      <c r="B94" s="32"/>
      <c r="C94" s="32" t="s">
        <v>383</v>
      </c>
      <c r="D94" s="33" t="s">
        <v>384</v>
      </c>
      <c r="E94" s="34">
        <f>Source!AQ101</f>
        <v>55.95</v>
      </c>
      <c r="F94" s="35"/>
      <c r="G94" s="36" t="str">
        <f>Source!DI101</f>
        <v>)*1,15</v>
      </c>
      <c r="H94" s="34">
        <f>Source!AV102</f>
        <v>1</v>
      </c>
      <c r="I94" s="35">
        <f>Source!U101</f>
        <v>452.97120000000001</v>
      </c>
      <c r="J94" s="34"/>
      <c r="K94" s="35"/>
    </row>
    <row r="95" spans="1:29" ht="15" x14ac:dyDescent="0.25">
      <c r="C95" s="21" t="s">
        <v>385</v>
      </c>
      <c r="H95" s="47">
        <f>I86+I87+I89+I91+I92+I93+SUM(I90:I90)-SUMIF(AC90:AC90, 5, I90:I90)-SUMIF(AC90:AC90, 6, I90:I90)</f>
        <v>209617.23</v>
      </c>
      <c r="I95" s="47"/>
      <c r="J95" s="47">
        <f>K86+K87+K89+K91+K92+K93+SUM(K90:K90)-SUMIF(AC90:AC90, 5, K90:K90)-SUMIF(AC90:AC90, 6, K90:K90)</f>
        <v>2919540.8400000003</v>
      </c>
      <c r="K95" s="47"/>
    </row>
    <row r="96" spans="1:29" ht="15" x14ac:dyDescent="0.25">
      <c r="C96" s="21" t="s">
        <v>386</v>
      </c>
      <c r="H96" s="44">
        <f>SUMIF(AC90:AC90, 5, I90:I90)+SUMIF(AC90:AC90, 6, I90:I90)</f>
        <v>0</v>
      </c>
      <c r="I96" s="44"/>
      <c r="J96" s="44">
        <f>SUMIF(AC90:AC90, 5, K90:K90)+SUMIF(AC90:AC90, 6, K90:K90)</f>
        <v>0</v>
      </c>
      <c r="K96" s="44"/>
    </row>
    <row r="97" spans="1:29" ht="15" x14ac:dyDescent="0.25">
      <c r="H97" s="44"/>
      <c r="I97" s="44"/>
      <c r="J97" s="44"/>
      <c r="K97" s="44"/>
      <c r="O97" s="37">
        <f>I86+I87+I89+I91+I92+I93+SUM(I90:I90)</f>
        <v>209617.23</v>
      </c>
      <c r="P97" s="37">
        <f>K86+K87+K89+K91+K92+K93+SUM(K90:K90)</f>
        <v>2919540.8400000003</v>
      </c>
    </row>
    <row r="99" spans="1:29" ht="42.75" x14ac:dyDescent="0.2">
      <c r="A99" s="25">
        <v>5</v>
      </c>
      <c r="B99" s="25" t="str">
        <f>Source!F105</f>
        <v>3.11-49-2</v>
      </c>
      <c r="C99" s="25" t="s">
        <v>166</v>
      </c>
      <c r="D99" s="26" t="str">
        <f>Source!H105</f>
        <v>100 м2</v>
      </c>
      <c r="E99" s="12">
        <f>Source!I105</f>
        <v>7.04</v>
      </c>
      <c r="F99" s="28"/>
      <c r="G99" s="27"/>
      <c r="H99" s="12"/>
      <c r="I99" s="28"/>
      <c r="J99" s="12"/>
      <c r="K99" s="28"/>
      <c r="Q99">
        <f>Source!X105</f>
        <v>424.78</v>
      </c>
      <c r="R99">
        <f>Source!X106</f>
        <v>12113.64</v>
      </c>
      <c r="S99">
        <f>Source!Y105</f>
        <v>285.91000000000003</v>
      </c>
      <c r="T99">
        <f>Source!Y106</f>
        <v>5708.73</v>
      </c>
      <c r="U99">
        <f>ROUND((175/100)*ROUND(Source!R105, 2), 2)</f>
        <v>11.71</v>
      </c>
      <c r="V99">
        <f>ROUND((160/100)*ROUND(Source!R106, 2), 2)</f>
        <v>364.9</v>
      </c>
      <c r="AC99">
        <v>0</v>
      </c>
    </row>
    <row r="100" spans="1:29" x14ac:dyDescent="0.2">
      <c r="C100" s="29" t="str">
        <f>"Объем: "&amp;Source!I105&amp;"=704/"&amp;"100"</f>
        <v>Объем: 7,04=704/100</v>
      </c>
    </row>
    <row r="101" spans="1:29" ht="14.25" x14ac:dyDescent="0.2">
      <c r="A101" s="25"/>
      <c r="B101" s="25"/>
      <c r="C101" s="25" t="s">
        <v>376</v>
      </c>
      <c r="D101" s="26"/>
      <c r="E101" s="12"/>
      <c r="F101" s="28">
        <f>Source!AO105</f>
        <v>50.45</v>
      </c>
      <c r="G101" s="27" t="str">
        <f>Source!DG105</f>
        <v>)*1,15</v>
      </c>
      <c r="H101" s="12">
        <f>Source!AV106</f>
        <v>1</v>
      </c>
      <c r="I101" s="28">
        <f>Source!S105</f>
        <v>408.44</v>
      </c>
      <c r="J101" s="12">
        <f>IF(Source!BA106&lt;&gt; 0, Source!BA106, 1)</f>
        <v>34.090000000000003</v>
      </c>
      <c r="K101" s="28">
        <f>Source!S106</f>
        <v>13923.72</v>
      </c>
    </row>
    <row r="102" spans="1:29" ht="14.25" x14ac:dyDescent="0.2">
      <c r="A102" s="25"/>
      <c r="B102" s="25"/>
      <c r="C102" s="25" t="s">
        <v>377</v>
      </c>
      <c r="D102" s="26"/>
      <c r="E102" s="12"/>
      <c r="F102" s="28">
        <f>Source!AM105</f>
        <v>4.25</v>
      </c>
      <c r="G102" s="27" t="str">
        <f>Source!DE105</f>
        <v>)*1,25</v>
      </c>
      <c r="H102" s="12">
        <f>Source!AV106</f>
        <v>1</v>
      </c>
      <c r="I102" s="28">
        <f>Source!Q105</f>
        <v>37.4</v>
      </c>
      <c r="J102" s="12">
        <f>IF(Source!BB106&lt;&gt; 0, Source!BB106, 1)</f>
        <v>13.85</v>
      </c>
      <c r="K102" s="28">
        <f>Source!Q106</f>
        <v>517.99</v>
      </c>
    </row>
    <row r="103" spans="1:29" ht="14.25" x14ac:dyDescent="0.2">
      <c r="A103" s="25"/>
      <c r="B103" s="25"/>
      <c r="C103" s="25" t="s">
        <v>378</v>
      </c>
      <c r="D103" s="26"/>
      <c r="E103" s="12"/>
      <c r="F103" s="28">
        <f>Source!AN105</f>
        <v>0.76</v>
      </c>
      <c r="G103" s="27" t="str">
        <f>Source!DF105</f>
        <v>)*1,25</v>
      </c>
      <c r="H103" s="12">
        <f>Source!AV106</f>
        <v>1</v>
      </c>
      <c r="I103" s="30">
        <f>Source!R105</f>
        <v>6.69</v>
      </c>
      <c r="J103" s="12">
        <f>IF(Source!BS106&lt;&gt; 0, Source!BS106, 1)</f>
        <v>34.090000000000003</v>
      </c>
      <c r="K103" s="30">
        <f>Source!R106</f>
        <v>228.06</v>
      </c>
    </row>
    <row r="104" spans="1:29" ht="42.75" x14ac:dyDescent="0.2">
      <c r="A104" s="25" t="s">
        <v>168</v>
      </c>
      <c r="B104" s="25" t="str">
        <f>Source!F107</f>
        <v>1.1-1-3710</v>
      </c>
      <c r="C104" s="25" t="s">
        <v>161</v>
      </c>
      <c r="D104" s="26" t="str">
        <f>Source!H107</f>
        <v>кг</v>
      </c>
      <c r="E104" s="12">
        <f>Source!I107</f>
        <v>513.42719999999997</v>
      </c>
      <c r="F104" s="28">
        <f>Source!AK107</f>
        <v>45.51</v>
      </c>
      <c r="G104" s="31" t="s">
        <v>3</v>
      </c>
      <c r="H104" s="12">
        <f>Source!AW108</f>
        <v>1</v>
      </c>
      <c r="I104" s="28">
        <f>Source!O107</f>
        <v>23366.07</v>
      </c>
      <c r="J104" s="12">
        <f>IF(Source!BC108&lt;&gt; 0, Source!BC108, 1)</f>
        <v>13.07</v>
      </c>
      <c r="K104" s="28">
        <f>Source!O108</f>
        <v>305394.53000000003</v>
      </c>
      <c r="Q104">
        <f>Source!X107</f>
        <v>0</v>
      </c>
      <c r="R104">
        <f>Source!X108</f>
        <v>0</v>
      </c>
      <c r="S104">
        <f>Source!Y107</f>
        <v>0</v>
      </c>
      <c r="T104">
        <f>Source!Y108</f>
        <v>0</v>
      </c>
      <c r="U104">
        <f>ROUND((175/100)*ROUND(Source!R107, 2), 2)</f>
        <v>0</v>
      </c>
      <c r="V104">
        <f>ROUND((160/100)*ROUND(Source!R108, 2), 2)</f>
        <v>0</v>
      </c>
      <c r="AC104">
        <v>3</v>
      </c>
    </row>
    <row r="105" spans="1:29" ht="14.25" x14ac:dyDescent="0.2">
      <c r="A105" s="25"/>
      <c r="B105" s="25"/>
      <c r="C105" s="25" t="s">
        <v>379</v>
      </c>
      <c r="D105" s="26" t="s">
        <v>380</v>
      </c>
      <c r="E105" s="12">
        <f>Source!DN106</f>
        <v>104</v>
      </c>
      <c r="F105" s="28"/>
      <c r="G105" s="27"/>
      <c r="H105" s="12"/>
      <c r="I105" s="28">
        <f>SUM(Q99:Q104)</f>
        <v>424.78</v>
      </c>
      <c r="J105" s="12">
        <f>Source!BZ106</f>
        <v>87</v>
      </c>
      <c r="K105" s="28">
        <f>SUM(R99:R104)</f>
        <v>12113.64</v>
      </c>
    </row>
    <row r="106" spans="1:29" ht="14.25" x14ac:dyDescent="0.2">
      <c r="A106" s="25"/>
      <c r="B106" s="25"/>
      <c r="C106" s="25" t="s">
        <v>381</v>
      </c>
      <c r="D106" s="26" t="s">
        <v>380</v>
      </c>
      <c r="E106" s="12">
        <f>Source!DO106</f>
        <v>70</v>
      </c>
      <c r="F106" s="28"/>
      <c r="G106" s="27"/>
      <c r="H106" s="12"/>
      <c r="I106" s="28">
        <f>SUM(S99:S105)</f>
        <v>285.91000000000003</v>
      </c>
      <c r="J106" s="12">
        <f>Source!CA106</f>
        <v>41</v>
      </c>
      <c r="K106" s="28">
        <f>SUM(T99:T105)</f>
        <v>5708.73</v>
      </c>
    </row>
    <row r="107" spans="1:29" ht="14.25" x14ac:dyDescent="0.2">
      <c r="A107" s="25"/>
      <c r="B107" s="25"/>
      <c r="C107" s="25" t="s">
        <v>382</v>
      </c>
      <c r="D107" s="26" t="s">
        <v>380</v>
      </c>
      <c r="E107" s="12">
        <f>175</f>
        <v>175</v>
      </c>
      <c r="F107" s="28"/>
      <c r="G107" s="27"/>
      <c r="H107" s="12"/>
      <c r="I107" s="28">
        <f>SUM(U99:U106)</f>
        <v>11.71</v>
      </c>
      <c r="J107" s="12">
        <f>160</f>
        <v>160</v>
      </c>
      <c r="K107" s="28">
        <f>SUM(V99:V106)</f>
        <v>364.9</v>
      </c>
    </row>
    <row r="108" spans="1:29" ht="14.25" x14ac:dyDescent="0.2">
      <c r="A108" s="32"/>
      <c r="B108" s="32"/>
      <c r="C108" s="32" t="s">
        <v>383</v>
      </c>
      <c r="D108" s="33" t="s">
        <v>384</v>
      </c>
      <c r="E108" s="34">
        <f>Source!AQ105</f>
        <v>3.74</v>
      </c>
      <c r="F108" s="35"/>
      <c r="G108" s="36" t="str">
        <f>Source!DI105</f>
        <v>)*1,15</v>
      </c>
      <c r="H108" s="34">
        <f>Source!AV106</f>
        <v>1</v>
      </c>
      <c r="I108" s="35">
        <f>Source!U105</f>
        <v>30.279040000000002</v>
      </c>
      <c r="J108" s="34"/>
      <c r="K108" s="35"/>
    </row>
    <row r="109" spans="1:29" ht="15" x14ac:dyDescent="0.25">
      <c r="C109" s="21" t="s">
        <v>385</v>
      </c>
      <c r="H109" s="47">
        <f>I101+I102+I105+I106+I107+SUM(I104:I104)-SUMIF(AC104:AC104, 5, I104:I104)-SUMIF(AC104:AC104, 6, I104:I104)</f>
        <v>24534.31</v>
      </c>
      <c r="I109" s="47"/>
      <c r="J109" s="47">
        <f>K101+K102+K105+K106+K107+SUM(K104:K104)-SUMIF(AC104:AC104, 5, K104:K104)-SUMIF(AC104:AC104, 6, K104:K104)</f>
        <v>338023.51</v>
      </c>
      <c r="K109" s="47"/>
    </row>
    <row r="110" spans="1:29" ht="15" x14ac:dyDescent="0.25">
      <c r="C110" s="21" t="s">
        <v>386</v>
      </c>
      <c r="H110" s="44">
        <f>SUMIF(AC104:AC104, 5, I104:I104)+SUMIF(AC104:AC104, 6, I104:I104)</f>
        <v>0</v>
      </c>
      <c r="I110" s="44"/>
      <c r="J110" s="44">
        <f>SUMIF(AC104:AC104, 5, K104:K104)+SUMIF(AC104:AC104, 6, K104:K104)</f>
        <v>0</v>
      </c>
      <c r="K110" s="44"/>
    </row>
    <row r="111" spans="1:29" ht="15" x14ac:dyDescent="0.25">
      <c r="H111" s="44"/>
      <c r="I111" s="44"/>
      <c r="J111" s="44"/>
      <c r="K111" s="44"/>
      <c r="O111" s="37">
        <f>I101+I102+I105+I106+I107+SUM(I104:I104)</f>
        <v>24534.31</v>
      </c>
      <c r="P111" s="37">
        <f>K101+K102+K105+K106+K107+SUM(K104:K104)</f>
        <v>338023.51</v>
      </c>
    </row>
    <row r="114" spans="1:29" ht="15" x14ac:dyDescent="0.25">
      <c r="A114" s="46" t="str">
        <f>CONCATENATE("Итого по разделу: ",IF(Source!G110&lt;&gt;"Новый раздел", Source!G110, ""))</f>
        <v>Итого по разделу: Монтаж полов</v>
      </c>
      <c r="B114" s="46"/>
      <c r="C114" s="46"/>
      <c r="D114" s="46"/>
      <c r="E114" s="46"/>
      <c r="F114" s="46"/>
      <c r="G114" s="46"/>
      <c r="H114" s="44">
        <f>SUM(O58:O113)</f>
        <v>253982.72</v>
      </c>
      <c r="I114" s="45"/>
      <c r="J114" s="44">
        <f>SUM(P58:P113)</f>
        <v>3572278.99</v>
      </c>
      <c r="K114" s="45"/>
    </row>
    <row r="115" spans="1:29" hidden="1" x14ac:dyDescent="0.2">
      <c r="A115" t="s">
        <v>387</v>
      </c>
      <c r="I115">
        <f>SUM(W58:W114)</f>
        <v>0</v>
      </c>
      <c r="J115">
        <f>SUM(X58:X114)</f>
        <v>0</v>
      </c>
    </row>
    <row r="116" spans="1:29" hidden="1" x14ac:dyDescent="0.2">
      <c r="A116" t="s">
        <v>388</v>
      </c>
      <c r="I116">
        <f>SUM(Y58:Y115)</f>
        <v>0</v>
      </c>
      <c r="J116">
        <f>SUM(Z58:Z115)</f>
        <v>0</v>
      </c>
    </row>
    <row r="118" spans="1:29" ht="16.5" x14ac:dyDescent="0.25">
      <c r="A118" s="48" t="str">
        <f>CONCATENATE("Раздел: ",IF(Source!G140&lt;&gt;"Новый раздел", Source!G140, ""))</f>
        <v>Раздел: Погрузка выгрузка мусора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8"/>
    </row>
    <row r="119" spans="1:29" ht="42.75" x14ac:dyDescent="0.2">
      <c r="A119" s="25">
        <v>6</v>
      </c>
      <c r="B119" s="25" t="str">
        <f>Source!F144</f>
        <v>6.68-13-1</v>
      </c>
      <c r="C119" s="25" t="s">
        <v>172</v>
      </c>
      <c r="D119" s="26" t="str">
        <f>Source!H144</f>
        <v>1 Т</v>
      </c>
      <c r="E119" s="12">
        <f>Source!I144</f>
        <v>46.463999999999999</v>
      </c>
      <c r="F119" s="28"/>
      <c r="G119" s="27"/>
      <c r="H119" s="12"/>
      <c r="I119" s="28"/>
      <c r="J119" s="12"/>
      <c r="K119" s="28"/>
      <c r="Q119">
        <f>Source!X144</f>
        <v>0</v>
      </c>
      <c r="R119">
        <f>Source!X145</f>
        <v>0</v>
      </c>
      <c r="S119">
        <f>Source!Y144</f>
        <v>0</v>
      </c>
      <c r="T119">
        <f>Source!Y145</f>
        <v>0</v>
      </c>
      <c r="U119">
        <f>ROUND((175/100)*ROUND(Source!R144, 2), 2)</f>
        <v>120.35</v>
      </c>
      <c r="V119">
        <f>ROUND((160/100)*ROUND(Source!R145, 2), 2)</f>
        <v>3750.99</v>
      </c>
      <c r="AC119">
        <v>0</v>
      </c>
    </row>
    <row r="120" spans="1:29" ht="14.25" x14ac:dyDescent="0.2">
      <c r="A120" s="25"/>
      <c r="B120" s="25"/>
      <c r="C120" s="25" t="s">
        <v>377</v>
      </c>
      <c r="D120" s="26"/>
      <c r="E120" s="12"/>
      <c r="F120" s="28">
        <f>Source!AM144</f>
        <v>8.86</v>
      </c>
      <c r="G120" s="27" t="str">
        <f>Source!DE144</f>
        <v/>
      </c>
      <c r="H120" s="12">
        <f>Source!AV145</f>
        <v>1</v>
      </c>
      <c r="I120" s="28">
        <f>Source!Q144</f>
        <v>411.67</v>
      </c>
      <c r="J120" s="12">
        <f>IF(Source!BB145&lt;&gt; 0, Source!BB145, 1)</f>
        <v>13.45</v>
      </c>
      <c r="K120" s="28">
        <f>Source!Q145</f>
        <v>5536.96</v>
      </c>
    </row>
    <row r="121" spans="1:29" ht="14.25" x14ac:dyDescent="0.2">
      <c r="A121" s="25"/>
      <c r="B121" s="25"/>
      <c r="C121" s="25" t="s">
        <v>378</v>
      </c>
      <c r="D121" s="26"/>
      <c r="E121" s="12"/>
      <c r="F121" s="28">
        <f>Source!AN144</f>
        <v>1.48</v>
      </c>
      <c r="G121" s="27" t="str">
        <f>Source!DF144</f>
        <v/>
      </c>
      <c r="H121" s="12">
        <f>Source!AV145</f>
        <v>1</v>
      </c>
      <c r="I121" s="30">
        <f>Source!R144</f>
        <v>68.77</v>
      </c>
      <c r="J121" s="12">
        <f>IF(Source!BS145&lt;&gt; 0, Source!BS145, 1)</f>
        <v>34.090000000000003</v>
      </c>
      <c r="K121" s="30">
        <f>Source!R145</f>
        <v>2344.37</v>
      </c>
    </row>
    <row r="122" spans="1:29" ht="14.25" x14ac:dyDescent="0.2">
      <c r="A122" s="32"/>
      <c r="B122" s="32"/>
      <c r="C122" s="32" t="s">
        <v>382</v>
      </c>
      <c r="D122" s="33" t="s">
        <v>380</v>
      </c>
      <c r="E122" s="34">
        <f>175</f>
        <v>175</v>
      </c>
      <c r="F122" s="35"/>
      <c r="G122" s="36"/>
      <c r="H122" s="34"/>
      <c r="I122" s="35">
        <f>SUM(U119:U121)</f>
        <v>120.35</v>
      </c>
      <c r="J122" s="34">
        <f>160</f>
        <v>160</v>
      </c>
      <c r="K122" s="35">
        <f>SUM(V119:V121)</f>
        <v>3750.99</v>
      </c>
    </row>
    <row r="123" spans="1:29" ht="15" x14ac:dyDescent="0.25">
      <c r="C123" s="21" t="s">
        <v>385</v>
      </c>
      <c r="H123" s="47">
        <f>I120+I122+0-0-0</f>
        <v>532.02</v>
      </c>
      <c r="I123" s="47"/>
      <c r="J123" s="47">
        <f>K120+K122+0-0-0</f>
        <v>9287.9500000000007</v>
      </c>
      <c r="K123" s="47"/>
    </row>
    <row r="124" spans="1:29" ht="15" x14ac:dyDescent="0.25">
      <c r="C124" s="21" t="s">
        <v>386</v>
      </c>
      <c r="H124" s="44">
        <f>0+0</f>
        <v>0</v>
      </c>
      <c r="I124" s="44"/>
      <c r="J124" s="44">
        <f>0+0</f>
        <v>0</v>
      </c>
      <c r="K124" s="44"/>
    </row>
    <row r="125" spans="1:29" ht="15" x14ac:dyDescent="0.25">
      <c r="H125" s="44"/>
      <c r="I125" s="44"/>
      <c r="J125" s="44"/>
      <c r="K125" s="44"/>
      <c r="O125" s="37">
        <f>I120+I122+0</f>
        <v>532.02</v>
      </c>
      <c r="P125" s="37">
        <f>K120+K122+0</f>
        <v>9287.9500000000007</v>
      </c>
    </row>
    <row r="127" spans="1:29" ht="42.75" x14ac:dyDescent="0.2">
      <c r="A127" s="25">
        <v>7</v>
      </c>
      <c r="B127" s="25" t="str">
        <f>Source!F146</f>
        <v>6.69-19-1</v>
      </c>
      <c r="C127" s="25" t="s">
        <v>178</v>
      </c>
      <c r="D127" s="26" t="str">
        <f>Source!H146</f>
        <v>1 Т</v>
      </c>
      <c r="E127" s="12">
        <f>Source!I146</f>
        <v>46.463999999999999</v>
      </c>
      <c r="F127" s="28"/>
      <c r="G127" s="27"/>
      <c r="H127" s="12"/>
      <c r="I127" s="28"/>
      <c r="J127" s="12"/>
      <c r="K127" s="28"/>
      <c r="Q127">
        <f>Source!X146</f>
        <v>406.75</v>
      </c>
      <c r="R127">
        <f>Source!X147</f>
        <v>11428.16</v>
      </c>
      <c r="S127">
        <f>Source!Y146</f>
        <v>312.89</v>
      </c>
      <c r="T127">
        <f>Source!Y147</f>
        <v>6247.4</v>
      </c>
      <c r="U127">
        <f>ROUND((175/100)*ROUND(Source!R146, 2), 2)</f>
        <v>0</v>
      </c>
      <c r="V127">
        <f>ROUND((160/100)*ROUND(Source!R147, 2), 2)</f>
        <v>0</v>
      </c>
      <c r="AC127">
        <v>0</v>
      </c>
    </row>
    <row r="128" spans="1:29" ht="14.25" x14ac:dyDescent="0.2">
      <c r="A128" s="25"/>
      <c r="B128" s="25"/>
      <c r="C128" s="25" t="s">
        <v>376</v>
      </c>
      <c r="D128" s="26"/>
      <c r="E128" s="12"/>
      <c r="F128" s="28">
        <f>Source!AO146</f>
        <v>9.6199999999999992</v>
      </c>
      <c r="G128" s="27" t="str">
        <f>Source!DG146</f>
        <v/>
      </c>
      <c r="H128" s="12">
        <f>Source!AV147</f>
        <v>1</v>
      </c>
      <c r="I128" s="28">
        <f>Source!S146</f>
        <v>446.98</v>
      </c>
      <c r="J128" s="12">
        <f>IF(Source!BA147&lt;&gt; 0, Source!BA147, 1)</f>
        <v>34.090000000000003</v>
      </c>
      <c r="K128" s="28">
        <f>Source!S147</f>
        <v>15237.55</v>
      </c>
    </row>
    <row r="129" spans="1:29" ht="14.25" x14ac:dyDescent="0.2">
      <c r="A129" s="25"/>
      <c r="B129" s="25"/>
      <c r="C129" s="25" t="s">
        <v>379</v>
      </c>
      <c r="D129" s="26" t="s">
        <v>380</v>
      </c>
      <c r="E129" s="12">
        <f>Source!DN147</f>
        <v>91</v>
      </c>
      <c r="F129" s="28"/>
      <c r="G129" s="27"/>
      <c r="H129" s="12"/>
      <c r="I129" s="28">
        <f>SUM(Q127:Q128)</f>
        <v>406.75</v>
      </c>
      <c r="J129" s="12">
        <f>Source!BZ147</f>
        <v>75</v>
      </c>
      <c r="K129" s="28">
        <f>SUM(R127:R128)</f>
        <v>11428.16</v>
      </c>
    </row>
    <row r="130" spans="1:29" ht="14.25" x14ac:dyDescent="0.2">
      <c r="A130" s="25"/>
      <c r="B130" s="25"/>
      <c r="C130" s="25" t="s">
        <v>381</v>
      </c>
      <c r="D130" s="26" t="s">
        <v>380</v>
      </c>
      <c r="E130" s="12">
        <f>Source!DO147</f>
        <v>70</v>
      </c>
      <c r="F130" s="28"/>
      <c r="G130" s="27"/>
      <c r="H130" s="12"/>
      <c r="I130" s="28">
        <f>SUM(S127:S129)</f>
        <v>312.89</v>
      </c>
      <c r="J130" s="12">
        <f>Source!CA147</f>
        <v>41</v>
      </c>
      <c r="K130" s="28">
        <f>SUM(T127:T129)</f>
        <v>6247.4</v>
      </c>
    </row>
    <row r="131" spans="1:29" ht="14.25" x14ac:dyDescent="0.2">
      <c r="A131" s="32"/>
      <c r="B131" s="32"/>
      <c r="C131" s="32" t="s">
        <v>383</v>
      </c>
      <c r="D131" s="33" t="s">
        <v>384</v>
      </c>
      <c r="E131" s="34">
        <f>Source!AQ146</f>
        <v>1.02</v>
      </c>
      <c r="F131" s="35"/>
      <c r="G131" s="36" t="str">
        <f>Source!DI146</f>
        <v/>
      </c>
      <c r="H131" s="34">
        <f>Source!AV147</f>
        <v>1</v>
      </c>
      <c r="I131" s="35">
        <f>Source!U146</f>
        <v>47.393279999999997</v>
      </c>
      <c r="J131" s="34"/>
      <c r="K131" s="35"/>
    </row>
    <row r="132" spans="1:29" ht="15" x14ac:dyDescent="0.25">
      <c r="C132" s="21" t="s">
        <v>385</v>
      </c>
      <c r="H132" s="47">
        <f>I128+I129+I130+0-0-0</f>
        <v>1166.6199999999999</v>
      </c>
      <c r="I132" s="47"/>
      <c r="J132" s="47">
        <f>K128+K129+K130+0-0-0</f>
        <v>32913.11</v>
      </c>
      <c r="K132" s="47"/>
    </row>
    <row r="133" spans="1:29" ht="15" x14ac:dyDescent="0.25">
      <c r="C133" s="21" t="s">
        <v>386</v>
      </c>
      <c r="H133" s="44">
        <f>0+0</f>
        <v>0</v>
      </c>
      <c r="I133" s="44"/>
      <c r="J133" s="44">
        <f>0+0</f>
        <v>0</v>
      </c>
      <c r="K133" s="44"/>
    </row>
    <row r="134" spans="1:29" ht="15" x14ac:dyDescent="0.25">
      <c r="H134" s="44"/>
      <c r="I134" s="44"/>
      <c r="J134" s="44"/>
      <c r="K134" s="44"/>
      <c r="O134" s="37">
        <f>I128+I129+I130+0</f>
        <v>1166.6199999999999</v>
      </c>
      <c r="P134" s="37">
        <f>K128+K129+K130+0</f>
        <v>32913.11</v>
      </c>
    </row>
    <row r="137" spans="1:29" ht="15" x14ac:dyDescent="0.25">
      <c r="A137" s="46" t="str">
        <f>CONCATENATE("Итого по разделу: ",IF(Source!G149&lt;&gt;"Новый раздел", Source!G149, ""))</f>
        <v>Итого по разделу: Погрузка выгрузка мусора</v>
      </c>
      <c r="B137" s="46"/>
      <c r="C137" s="46"/>
      <c r="D137" s="46"/>
      <c r="E137" s="46"/>
      <c r="F137" s="46"/>
      <c r="G137" s="46"/>
      <c r="H137" s="44">
        <f>SUM(O118:O136)</f>
        <v>1698.6399999999999</v>
      </c>
      <c r="I137" s="45"/>
      <c r="J137" s="44">
        <f>SUM(P118:P136)</f>
        <v>42201.06</v>
      </c>
      <c r="K137" s="45"/>
    </row>
    <row r="138" spans="1:29" hidden="1" x14ac:dyDescent="0.2">
      <c r="A138" t="s">
        <v>387</v>
      </c>
      <c r="I138">
        <f>SUM(W118:W137)</f>
        <v>0</v>
      </c>
      <c r="J138">
        <f>SUM(X118:X137)</f>
        <v>0</v>
      </c>
    </row>
    <row r="139" spans="1:29" hidden="1" x14ac:dyDescent="0.2">
      <c r="A139" t="s">
        <v>388</v>
      </c>
      <c r="I139">
        <f>SUM(Y118:Y138)</f>
        <v>0</v>
      </c>
      <c r="J139">
        <f>SUM(Z118:Z138)</f>
        <v>0</v>
      </c>
    </row>
    <row r="141" spans="1:29" ht="16.5" x14ac:dyDescent="0.25">
      <c r="A141" s="48" t="str">
        <f>CONCATENATE("Раздел: ",IF(Source!G179&lt;&gt;"Новый раздел", Source!G179, ""))</f>
        <v>Раздел: Перевозка мусора</v>
      </c>
      <c r="B141" s="48"/>
      <c r="C141" s="48"/>
      <c r="D141" s="48"/>
      <c r="E141" s="48"/>
      <c r="F141" s="48"/>
      <c r="G141" s="48"/>
      <c r="H141" s="48"/>
      <c r="I141" s="48"/>
      <c r="J141" s="48"/>
      <c r="K141" s="48"/>
    </row>
    <row r="142" spans="1:29" ht="42.75" x14ac:dyDescent="0.2">
      <c r="A142" s="25">
        <v>8</v>
      </c>
      <c r="B142" s="25" t="str">
        <f>Source!F183</f>
        <v>15.2-27-11</v>
      </c>
      <c r="C142" s="25" t="s">
        <v>185</v>
      </c>
      <c r="D142" s="26" t="str">
        <f>Source!H183</f>
        <v>т</v>
      </c>
      <c r="E142" s="12">
        <f>Source!I183</f>
        <v>46.463999999999999</v>
      </c>
      <c r="F142" s="28"/>
      <c r="G142" s="27"/>
      <c r="H142" s="12"/>
      <c r="I142" s="28"/>
      <c r="J142" s="12"/>
      <c r="K142" s="28"/>
      <c r="Q142">
        <f>Source!X183</f>
        <v>0</v>
      </c>
      <c r="R142">
        <f>Source!X184</f>
        <v>0</v>
      </c>
      <c r="S142">
        <f>Source!Y183</f>
        <v>0</v>
      </c>
      <c r="T142">
        <f>Source!Y184</f>
        <v>0</v>
      </c>
      <c r="U142">
        <f>ROUND((175/100)*ROUND(Source!R183, 2), 2)</f>
        <v>0</v>
      </c>
      <c r="V142">
        <f>ROUND((160/100)*ROUND(Source!R184, 2), 2)</f>
        <v>0</v>
      </c>
      <c r="AC142">
        <v>0</v>
      </c>
    </row>
    <row r="143" spans="1:29" ht="14.25" x14ac:dyDescent="0.2">
      <c r="A143" s="32"/>
      <c r="B143" s="32"/>
      <c r="C143" s="32" t="s">
        <v>377</v>
      </c>
      <c r="D143" s="33"/>
      <c r="E143" s="34"/>
      <c r="F143" s="35">
        <f>Source!AM183</f>
        <v>32.270000000000003</v>
      </c>
      <c r="G143" s="36" t="str">
        <f>Source!DE183</f>
        <v/>
      </c>
      <c r="H143" s="34">
        <f>Source!AV184</f>
        <v>1</v>
      </c>
      <c r="I143" s="35">
        <f>Source!Q183</f>
        <v>1499.39</v>
      </c>
      <c r="J143" s="34">
        <f>IF(Source!BB184&lt;&gt; 0, Source!BB184, 1)</f>
        <v>13.4</v>
      </c>
      <c r="K143" s="35">
        <f>Source!Q184</f>
        <v>20091.830000000002</v>
      </c>
    </row>
    <row r="144" spans="1:29" ht="15" x14ac:dyDescent="0.25">
      <c r="C144" s="21" t="s">
        <v>385</v>
      </c>
      <c r="H144" s="47">
        <f>I143+0-0-0</f>
        <v>1499.39</v>
      </c>
      <c r="I144" s="47"/>
      <c r="J144" s="47">
        <f>K143+0-0-0</f>
        <v>20091.830000000002</v>
      </c>
      <c r="K144" s="47"/>
    </row>
    <row r="145" spans="1:29" ht="15" x14ac:dyDescent="0.25">
      <c r="C145" s="21" t="s">
        <v>386</v>
      </c>
      <c r="H145" s="44">
        <f>0+0</f>
        <v>0</v>
      </c>
      <c r="I145" s="44"/>
      <c r="J145" s="44">
        <f>0+0</f>
        <v>0</v>
      </c>
      <c r="K145" s="44"/>
    </row>
    <row r="146" spans="1:29" ht="15" x14ac:dyDescent="0.25">
      <c r="H146" s="44"/>
      <c r="I146" s="44"/>
      <c r="J146" s="44"/>
      <c r="K146" s="44"/>
      <c r="O146" s="37">
        <f>I143+0</f>
        <v>1499.39</v>
      </c>
      <c r="P146" s="37">
        <f>K143+0</f>
        <v>20091.830000000002</v>
      </c>
    </row>
    <row r="149" spans="1:29" ht="15" x14ac:dyDescent="0.25">
      <c r="A149" s="46" t="str">
        <f>CONCATENATE("Итого по разделу: ",IF(Source!G186&lt;&gt;"Новый раздел", Source!G186, ""))</f>
        <v>Итого по разделу: Перевозка мусора</v>
      </c>
      <c r="B149" s="46"/>
      <c r="C149" s="46"/>
      <c r="D149" s="46"/>
      <c r="E149" s="46"/>
      <c r="F149" s="46"/>
      <c r="G149" s="46"/>
      <c r="H149" s="44">
        <f>SUM(O141:O148)</f>
        <v>1499.39</v>
      </c>
      <c r="I149" s="45"/>
      <c r="J149" s="44">
        <f>SUM(P141:P148)</f>
        <v>20091.830000000002</v>
      </c>
      <c r="K149" s="45"/>
    </row>
    <row r="150" spans="1:29" hidden="1" x14ac:dyDescent="0.2">
      <c r="A150" t="s">
        <v>387</v>
      </c>
      <c r="I150">
        <f>SUM(W141:W149)</f>
        <v>0</v>
      </c>
      <c r="J150">
        <f>SUM(X141:X149)</f>
        <v>0</v>
      </c>
    </row>
    <row r="151" spans="1:29" hidden="1" x14ac:dyDescent="0.2">
      <c r="A151" t="s">
        <v>388</v>
      </c>
      <c r="I151">
        <f>SUM(Y141:Y150)</f>
        <v>0</v>
      </c>
      <c r="J151">
        <f>SUM(Z141:Z150)</f>
        <v>0</v>
      </c>
    </row>
    <row r="153" spans="1:29" ht="16.5" x14ac:dyDescent="0.25">
      <c r="A153" s="48" t="str">
        <f>CONCATENATE("Раздел: ",IF(Source!G216&lt;&gt;"Новый раздел", Source!G216, ""))</f>
        <v>Раздел: Размещение строительных отходов</v>
      </c>
      <c r="B153" s="48"/>
      <c r="C153" s="48"/>
      <c r="D153" s="48"/>
      <c r="E153" s="48"/>
      <c r="F153" s="48"/>
      <c r="G153" s="48"/>
      <c r="H153" s="48"/>
      <c r="I153" s="48"/>
      <c r="J153" s="48"/>
      <c r="K153" s="48"/>
    </row>
    <row r="154" spans="1:29" ht="28.5" x14ac:dyDescent="0.2">
      <c r="A154" s="25">
        <v>9</v>
      </c>
      <c r="B154" s="25" t="str">
        <f>Source!F226</f>
        <v>15.1-1201-02</v>
      </c>
      <c r="C154" s="25" t="s">
        <v>202</v>
      </c>
      <c r="D154" s="26" t="str">
        <f>Source!H226</f>
        <v>1 Т</v>
      </c>
      <c r="E154" s="12">
        <f>Source!I226</f>
        <v>46.463999999999999</v>
      </c>
      <c r="F154" s="28"/>
      <c r="G154" s="27"/>
      <c r="H154" s="12"/>
      <c r="I154" s="28"/>
      <c r="J154" s="12"/>
      <c r="K154" s="28"/>
      <c r="Q154">
        <f>Source!X226</f>
        <v>0</v>
      </c>
      <c r="R154">
        <f>Source!X227</f>
        <v>0</v>
      </c>
      <c r="S154">
        <f>Source!Y226</f>
        <v>0</v>
      </c>
      <c r="T154">
        <f>Source!Y227</f>
        <v>0</v>
      </c>
      <c r="U154">
        <f>ROUND((175/100)*ROUND(Source!R226, 2), 2)</f>
        <v>0</v>
      </c>
      <c r="V154">
        <f>ROUND((160/100)*ROUND(Source!R227, 2), 2)</f>
        <v>0</v>
      </c>
      <c r="AC154">
        <v>0</v>
      </c>
    </row>
    <row r="155" spans="1:29" ht="14.25" x14ac:dyDescent="0.2">
      <c r="A155" s="32"/>
      <c r="B155" s="32"/>
      <c r="C155" s="32" t="s">
        <v>377</v>
      </c>
      <c r="D155" s="33"/>
      <c r="E155" s="34"/>
      <c r="F155" s="35">
        <f>Source!AM226</f>
        <v>21.71</v>
      </c>
      <c r="G155" s="36" t="str">
        <f>Source!DE226</f>
        <v/>
      </c>
      <c r="H155" s="34">
        <f>Source!AV227</f>
        <v>1</v>
      </c>
      <c r="I155" s="35">
        <f>Source!Q226</f>
        <v>1008.73</v>
      </c>
      <c r="J155" s="34">
        <f>IF(Source!BB227&lt;&gt; 0, Source!BB227, 1)</f>
        <v>10.95</v>
      </c>
      <c r="K155" s="35">
        <f>Source!Q227</f>
        <v>11045.59</v>
      </c>
    </row>
    <row r="156" spans="1:29" ht="15" x14ac:dyDescent="0.25">
      <c r="C156" s="21" t="s">
        <v>385</v>
      </c>
      <c r="H156" s="47">
        <f>I155+0-0-0</f>
        <v>1008.73</v>
      </c>
      <c r="I156" s="47"/>
      <c r="J156" s="47">
        <f>K155+0-0-0</f>
        <v>11045.59</v>
      </c>
      <c r="K156" s="47"/>
    </row>
    <row r="157" spans="1:29" ht="15" x14ac:dyDescent="0.25">
      <c r="C157" s="21" t="s">
        <v>386</v>
      </c>
      <c r="H157" s="44">
        <f>0+0</f>
        <v>0</v>
      </c>
      <c r="I157" s="44"/>
      <c r="J157" s="44">
        <f>0+0</f>
        <v>0</v>
      </c>
      <c r="K157" s="44"/>
    </row>
    <row r="158" spans="1:29" ht="15" x14ac:dyDescent="0.25">
      <c r="H158" s="44"/>
      <c r="I158" s="44"/>
      <c r="J158" s="44"/>
      <c r="K158" s="44"/>
      <c r="O158" s="37">
        <f>I155+0</f>
        <v>1008.73</v>
      </c>
      <c r="P158" s="37">
        <f>K155+0</f>
        <v>11045.59</v>
      </c>
    </row>
    <row r="161" spans="1:11" ht="15" x14ac:dyDescent="0.25">
      <c r="A161" s="46" t="str">
        <f>CONCATENATE("Итого по разделу: ",IF(Source!G237&lt;&gt;"Новый раздел", Source!G237, ""))</f>
        <v>Итого по разделу: Размещение строительных отходов</v>
      </c>
      <c r="B161" s="46"/>
      <c r="C161" s="46"/>
      <c r="D161" s="46"/>
      <c r="E161" s="46"/>
      <c r="F161" s="46"/>
      <c r="G161" s="46"/>
      <c r="H161" s="44">
        <f>SUM(O153:O160)</f>
        <v>1008.73</v>
      </c>
      <c r="I161" s="45"/>
      <c r="J161" s="44">
        <f>SUM(P153:P160)</f>
        <v>11045.59</v>
      </c>
      <c r="K161" s="45"/>
    </row>
    <row r="162" spans="1:11" hidden="1" x14ac:dyDescent="0.2">
      <c r="A162" t="s">
        <v>387</v>
      </c>
      <c r="I162">
        <f>SUM(W153:W161)</f>
        <v>0</v>
      </c>
      <c r="J162">
        <f>SUM(X153:X161)</f>
        <v>0</v>
      </c>
    </row>
    <row r="163" spans="1:11" hidden="1" x14ac:dyDescent="0.2">
      <c r="A163" t="s">
        <v>388</v>
      </c>
      <c r="I163">
        <f>SUM(Y153:Y162)</f>
        <v>0</v>
      </c>
      <c r="J163">
        <f>SUM(Z153:Z162)</f>
        <v>0</v>
      </c>
    </row>
    <row r="165" spans="1:11" ht="15" x14ac:dyDescent="0.25">
      <c r="A165" s="46" t="str">
        <f>CONCATENATE("Итого по локальной смете: ",IF(Source!G267&lt;&gt;"Новая локальная смета", Source!G267, ""))</f>
        <v xml:space="preserve">Итого по локальной смете: </v>
      </c>
      <c r="B165" s="46"/>
      <c r="C165" s="46"/>
      <c r="D165" s="46"/>
      <c r="E165" s="46"/>
      <c r="F165" s="46"/>
      <c r="G165" s="46"/>
      <c r="H165" s="44">
        <f>SUM(O36:O164)</f>
        <v>266917.66000000003</v>
      </c>
      <c r="I165" s="45"/>
      <c r="J165" s="44">
        <v>3883333.33</v>
      </c>
      <c r="K165" s="45"/>
    </row>
    <row r="166" spans="1:11" hidden="1" x14ac:dyDescent="0.2">
      <c r="A166" t="s">
        <v>387</v>
      </c>
      <c r="I166">
        <f>SUM(W36:W165)</f>
        <v>0</v>
      </c>
      <c r="J166">
        <f>SUM(X36:X165)</f>
        <v>0</v>
      </c>
    </row>
    <row r="167" spans="1:11" hidden="1" x14ac:dyDescent="0.2">
      <c r="A167" t="s">
        <v>388</v>
      </c>
      <c r="I167">
        <f>SUM(Y36:Y166)</f>
        <v>0</v>
      </c>
      <c r="J167">
        <f>SUM(Z36:Z166)</f>
        <v>0</v>
      </c>
    </row>
    <row r="169" spans="1:11" ht="15" hidden="1" x14ac:dyDescent="0.25">
      <c r="A169" s="46" t="str">
        <f>CONCATENATE("Итого по смете: ",IF(Source!G297&lt;&gt;"Новый объект", Source!G297, ""))</f>
        <v>Итого по смете: ремонт  ремонтной зоны Северный</v>
      </c>
      <c r="B169" s="46"/>
      <c r="C169" s="46"/>
      <c r="D169" s="46"/>
      <c r="E169" s="46"/>
      <c r="F169" s="46"/>
      <c r="G169" s="46"/>
      <c r="H169" s="44">
        <f>SUM(O1:O168)</f>
        <v>266917.66000000003</v>
      </c>
      <c r="I169" s="45"/>
      <c r="J169" s="44">
        <v>3883333.33</v>
      </c>
      <c r="K169" s="45"/>
    </row>
    <row r="170" spans="1:11" hidden="1" x14ac:dyDescent="0.2">
      <c r="A170" t="s">
        <v>387</v>
      </c>
      <c r="I170">
        <f>SUM(W1:W169)</f>
        <v>0</v>
      </c>
      <c r="J170">
        <f>SUM(X1:X169)</f>
        <v>0</v>
      </c>
    </row>
    <row r="171" spans="1:11" hidden="1" x14ac:dyDescent="0.2">
      <c r="A171" t="s">
        <v>388</v>
      </c>
      <c r="I171">
        <f>SUM(Y1:Y170)</f>
        <v>0</v>
      </c>
      <c r="J171">
        <f>SUM(Z1:Z170)</f>
        <v>0</v>
      </c>
    </row>
    <row r="172" spans="1:11" ht="14.25" x14ac:dyDescent="0.2">
      <c r="C172" s="42" t="str">
        <f>Source!H326</f>
        <v>Итого</v>
      </c>
      <c r="D172" s="42"/>
      <c r="E172" s="42"/>
      <c r="F172" s="42"/>
      <c r="G172" s="42"/>
      <c r="H172" s="43">
        <f>Source!F326</f>
        <v>266917.65999999997</v>
      </c>
      <c r="I172" s="43"/>
      <c r="J172" s="43">
        <v>3883333.33</v>
      </c>
      <c r="K172" s="43"/>
    </row>
    <row r="173" spans="1:11" ht="14.25" x14ac:dyDescent="0.2">
      <c r="C173" s="42" t="str">
        <f>Source!H327</f>
        <v>НДС 20%</v>
      </c>
      <c r="D173" s="42"/>
      <c r="E173" s="42"/>
      <c r="F173" s="42"/>
      <c r="G173" s="42"/>
      <c r="H173" s="43">
        <f>Source!F327</f>
        <v>53383.53</v>
      </c>
      <c r="I173" s="43"/>
      <c r="J173" s="43">
        <v>776666.67</v>
      </c>
      <c r="K173" s="43"/>
    </row>
    <row r="174" spans="1:11" ht="14.25" x14ac:dyDescent="0.2">
      <c r="C174" s="42" t="str">
        <f>Source!H328</f>
        <v>Всего</v>
      </c>
      <c r="D174" s="42"/>
      <c r="E174" s="42"/>
      <c r="F174" s="42"/>
      <c r="G174" s="42"/>
      <c r="H174" s="43">
        <f>Source!F328</f>
        <v>320301.19</v>
      </c>
      <c r="I174" s="43"/>
      <c r="J174" s="43">
        <v>4660000</v>
      </c>
      <c r="K174" s="43"/>
    </row>
    <row r="177" spans="1:11" ht="14.25" x14ac:dyDescent="0.2">
      <c r="A177" s="39" t="s">
        <v>391</v>
      </c>
      <c r="B177" s="39"/>
      <c r="C177" s="38" t="str">
        <f>IF(Source!AC12&lt;&gt;"", Source!AC12," ")</f>
        <v xml:space="preserve"> </v>
      </c>
      <c r="D177" s="38"/>
      <c r="E177" s="38"/>
      <c r="F177" s="38"/>
      <c r="G177" s="38"/>
      <c r="H177" s="40" t="str">
        <f>IF(Source!AB12&lt;&gt;"", Source!AB12," ")</f>
        <v xml:space="preserve"> </v>
      </c>
      <c r="I177" s="40"/>
      <c r="J177" s="40"/>
      <c r="K177" s="40"/>
    </row>
    <row r="178" spans="1:11" ht="14.25" x14ac:dyDescent="0.2">
      <c r="A178" s="13"/>
      <c r="B178" s="13"/>
      <c r="C178" s="41" t="s">
        <v>392</v>
      </c>
      <c r="D178" s="41"/>
      <c r="E178" s="41"/>
      <c r="F178" s="41"/>
      <c r="G178" s="41"/>
      <c r="H178" s="13"/>
      <c r="I178" s="13"/>
      <c r="J178" s="13"/>
      <c r="K178" s="13"/>
    </row>
    <row r="179" spans="1:11" ht="14.25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</row>
    <row r="180" spans="1:11" ht="14.25" x14ac:dyDescent="0.2">
      <c r="A180" s="39" t="s">
        <v>393</v>
      </c>
      <c r="B180" s="39"/>
      <c r="C180" s="38" t="str">
        <f>IF(Source!AE12&lt;&gt;"", Source!AE12," ")</f>
        <v xml:space="preserve"> </v>
      </c>
      <c r="D180" s="38"/>
      <c r="E180" s="38"/>
      <c r="F180" s="38"/>
      <c r="G180" s="38"/>
      <c r="H180" s="40" t="str">
        <f>IF(Source!AD12&lt;&gt;"", Source!AD12," ")</f>
        <v xml:space="preserve"> </v>
      </c>
      <c r="I180" s="40"/>
      <c r="J180" s="40"/>
      <c r="K180" s="40"/>
    </row>
    <row r="181" spans="1:11" ht="14.25" x14ac:dyDescent="0.2">
      <c r="A181" s="13"/>
      <c r="B181" s="13"/>
      <c r="C181" s="41" t="s">
        <v>392</v>
      </c>
      <c r="D181" s="41"/>
      <c r="E181" s="41"/>
      <c r="F181" s="41"/>
      <c r="G181" s="41"/>
      <c r="H181" s="13"/>
      <c r="I181" s="13"/>
      <c r="J181" s="13"/>
      <c r="K181" s="13"/>
    </row>
  </sheetData>
  <mergeCells count="121"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J51:K51"/>
    <mergeCell ref="H51:I51"/>
    <mergeCell ref="J54:K54"/>
    <mergeCell ref="H54:I54"/>
    <mergeCell ref="A54:G54"/>
    <mergeCell ref="A58:K58"/>
    <mergeCell ref="A32:K32"/>
    <mergeCell ref="A36:K36"/>
    <mergeCell ref="A38:K38"/>
    <mergeCell ref="H49:I49"/>
    <mergeCell ref="J49:K49"/>
    <mergeCell ref="H50:I50"/>
    <mergeCell ref="J50:K50"/>
    <mergeCell ref="H80:I80"/>
    <mergeCell ref="J80:K80"/>
    <mergeCell ref="H81:I81"/>
    <mergeCell ref="J81:K81"/>
    <mergeCell ref="J82:K82"/>
    <mergeCell ref="H82:I82"/>
    <mergeCell ref="H68:I68"/>
    <mergeCell ref="J68:K68"/>
    <mergeCell ref="H69:I69"/>
    <mergeCell ref="J69:K69"/>
    <mergeCell ref="J70:K70"/>
    <mergeCell ref="H70:I70"/>
    <mergeCell ref="H109:I109"/>
    <mergeCell ref="J109:K109"/>
    <mergeCell ref="H110:I110"/>
    <mergeCell ref="J110:K110"/>
    <mergeCell ref="J111:K111"/>
    <mergeCell ref="H111:I111"/>
    <mergeCell ref="H95:I95"/>
    <mergeCell ref="J95:K95"/>
    <mergeCell ref="H96:I96"/>
    <mergeCell ref="J96:K96"/>
    <mergeCell ref="J97:K97"/>
    <mergeCell ref="H97:I97"/>
    <mergeCell ref="H124:I124"/>
    <mergeCell ref="J124:K124"/>
    <mergeCell ref="J125:K125"/>
    <mergeCell ref="H125:I125"/>
    <mergeCell ref="H132:I132"/>
    <mergeCell ref="J132:K132"/>
    <mergeCell ref="J114:K114"/>
    <mergeCell ref="H114:I114"/>
    <mergeCell ref="A114:G114"/>
    <mergeCell ref="A118:K118"/>
    <mergeCell ref="H123:I123"/>
    <mergeCell ref="J123:K123"/>
    <mergeCell ref="A149:G149"/>
    <mergeCell ref="A153:K153"/>
    <mergeCell ref="A137:G137"/>
    <mergeCell ref="A141:K141"/>
    <mergeCell ref="H144:I144"/>
    <mergeCell ref="J144:K144"/>
    <mergeCell ref="H145:I145"/>
    <mergeCell ref="J145:K145"/>
    <mergeCell ref="H133:I133"/>
    <mergeCell ref="J133:K133"/>
    <mergeCell ref="J134:K134"/>
    <mergeCell ref="H134:I134"/>
    <mergeCell ref="J137:K137"/>
    <mergeCell ref="H137:I137"/>
    <mergeCell ref="H156:I156"/>
    <mergeCell ref="J156:K156"/>
    <mergeCell ref="H157:I157"/>
    <mergeCell ref="J157:K157"/>
    <mergeCell ref="J158:K158"/>
    <mergeCell ref="H158:I158"/>
    <mergeCell ref="J146:K146"/>
    <mergeCell ref="H146:I146"/>
    <mergeCell ref="J149:K149"/>
    <mergeCell ref="H149:I149"/>
    <mergeCell ref="J169:K169"/>
    <mergeCell ref="H169:I169"/>
    <mergeCell ref="A169:G169"/>
    <mergeCell ref="C172:G172"/>
    <mergeCell ref="H172:I172"/>
    <mergeCell ref="J172:K172"/>
    <mergeCell ref="J161:K161"/>
    <mergeCell ref="H161:I161"/>
    <mergeCell ref="A161:G161"/>
    <mergeCell ref="J165:K165"/>
    <mergeCell ref="H165:I165"/>
    <mergeCell ref="A165:G165"/>
    <mergeCell ref="A177:B177"/>
    <mergeCell ref="H177:K177"/>
    <mergeCell ref="C178:G178"/>
    <mergeCell ref="A180:B180"/>
    <mergeCell ref="H180:K180"/>
    <mergeCell ref="C181:G181"/>
    <mergeCell ref="C173:G173"/>
    <mergeCell ref="H173:I173"/>
    <mergeCell ref="J173:K173"/>
    <mergeCell ref="C174:G174"/>
    <mergeCell ref="H174:I174"/>
    <mergeCell ref="J174:K174"/>
  </mergeCells>
  <pageMargins left="0.4" right="0.2" top="0.2" bottom="0.4" header="0.2" footer="0.2"/>
  <pageSetup paperSize="9" scale="67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72811-9D1A-40C0-9F1E-7215B092A870}">
  <dimension ref="A1:IU340"/>
  <sheetViews>
    <sheetView workbookViewId="0">
      <selection activeCell="A336" sqref="A336:AX33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333</v>
      </c>
      <c r="C12" s="1">
        <v>0</v>
      </c>
      <c r="D12" s="1">
        <f>ROW(A297)</f>
        <v>297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B297</f>
        <v>333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объект_(Копия)_(Копия)</v>
      </c>
      <c r="G18" s="3" t="str">
        <f t="shared" si="0"/>
        <v>ремонт  ремонтной зоны Северный</v>
      </c>
      <c r="H18" s="3"/>
      <c r="I18" s="3"/>
      <c r="J18" s="3"/>
      <c r="K18" s="3"/>
      <c r="L18" s="3"/>
      <c r="M18" s="3"/>
      <c r="N18" s="3"/>
      <c r="O18" s="3">
        <f t="shared" ref="O18:AT18" si="1">O297</f>
        <v>247153.81</v>
      </c>
      <c r="P18" s="3">
        <f t="shared" si="1"/>
        <v>230273.52</v>
      </c>
      <c r="Q18" s="3">
        <f t="shared" si="1"/>
        <v>6131.1</v>
      </c>
      <c r="R18" s="3">
        <f t="shared" si="1"/>
        <v>1070.56</v>
      </c>
      <c r="S18" s="3">
        <f t="shared" si="1"/>
        <v>10749.19</v>
      </c>
      <c r="T18" s="3">
        <f t="shared" si="1"/>
        <v>0</v>
      </c>
      <c r="U18" s="3">
        <f t="shared" si="1"/>
        <v>963.22335999999996</v>
      </c>
      <c r="V18" s="3">
        <f t="shared" si="1"/>
        <v>0</v>
      </c>
      <c r="W18" s="3">
        <f t="shared" si="1"/>
        <v>0</v>
      </c>
      <c r="X18" s="3">
        <f t="shared" si="1"/>
        <v>10656.35</v>
      </c>
      <c r="Y18" s="3">
        <f t="shared" si="1"/>
        <v>7234.01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266917.65999999997</v>
      </c>
      <c r="AS18" s="3">
        <f t="shared" si="1"/>
        <v>264409.53999999998</v>
      </c>
      <c r="AT18" s="3">
        <f t="shared" si="1"/>
        <v>0</v>
      </c>
      <c r="AU18" s="3">
        <f t="shared" ref="AU18:BZ18" si="2">AU297</f>
        <v>2508.12</v>
      </c>
      <c r="AV18" s="3">
        <f t="shared" si="2"/>
        <v>230273.52</v>
      </c>
      <c r="AW18" s="3">
        <f t="shared" si="2"/>
        <v>230273.52</v>
      </c>
      <c r="AX18" s="3">
        <f t="shared" si="2"/>
        <v>0</v>
      </c>
      <c r="AY18" s="3">
        <f t="shared" si="2"/>
        <v>230273.52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CA297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DG297</f>
        <v>3368947.13</v>
      </c>
      <c r="DH18" s="4">
        <f t="shared" si="4"/>
        <v>2909812.87</v>
      </c>
      <c r="DI18" s="4">
        <f t="shared" si="4"/>
        <v>92694.38</v>
      </c>
      <c r="DJ18" s="4">
        <f t="shared" si="4"/>
        <v>36495.39</v>
      </c>
      <c r="DK18" s="4">
        <f t="shared" si="4"/>
        <v>366439.88</v>
      </c>
      <c r="DL18" s="4">
        <f t="shared" si="4"/>
        <v>0</v>
      </c>
      <c r="DM18" s="4">
        <f t="shared" si="4"/>
        <v>963.22335999999996</v>
      </c>
      <c r="DN18" s="4">
        <f t="shared" si="4"/>
        <v>0</v>
      </c>
      <c r="DO18" s="4">
        <f t="shared" si="4"/>
        <v>0</v>
      </c>
      <c r="DP18" s="4">
        <f t="shared" si="4"/>
        <v>305753.27</v>
      </c>
      <c r="DQ18" s="4">
        <f t="shared" si="4"/>
        <v>150240.35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3883333.38</v>
      </c>
      <c r="EK18" s="4">
        <f t="shared" si="4"/>
        <v>3852195.96</v>
      </c>
      <c r="EL18" s="4">
        <f t="shared" si="4"/>
        <v>0</v>
      </c>
      <c r="EM18" s="4">
        <f t="shared" ref="EM18:FR18" si="5">EM297</f>
        <v>31137.42</v>
      </c>
      <c r="EN18" s="4">
        <f t="shared" si="5"/>
        <v>2909812.87</v>
      </c>
      <c r="EO18" s="4">
        <f t="shared" si="5"/>
        <v>2909812.87</v>
      </c>
      <c r="EP18" s="4">
        <f t="shared" si="5"/>
        <v>0</v>
      </c>
      <c r="EQ18" s="4">
        <f t="shared" si="5"/>
        <v>2909812.87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FS297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ROW(A267)</f>
        <v>267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B267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O267</f>
        <v>247153.81</v>
      </c>
      <c r="P22" s="3">
        <f t="shared" si="8"/>
        <v>230273.52</v>
      </c>
      <c r="Q22" s="3">
        <f t="shared" si="8"/>
        <v>6131.1</v>
      </c>
      <c r="R22" s="3">
        <f t="shared" si="8"/>
        <v>1070.56</v>
      </c>
      <c r="S22" s="3">
        <f t="shared" si="8"/>
        <v>10749.19</v>
      </c>
      <c r="T22" s="3">
        <f t="shared" si="8"/>
        <v>0</v>
      </c>
      <c r="U22" s="3">
        <f t="shared" si="8"/>
        <v>963.22335999999996</v>
      </c>
      <c r="V22" s="3">
        <f t="shared" si="8"/>
        <v>0</v>
      </c>
      <c r="W22" s="3">
        <f t="shared" si="8"/>
        <v>0</v>
      </c>
      <c r="X22" s="3">
        <f t="shared" si="8"/>
        <v>10656.35</v>
      </c>
      <c r="Y22" s="3">
        <f t="shared" si="8"/>
        <v>7234.01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266917.65999999997</v>
      </c>
      <c r="AS22" s="3">
        <f t="shared" si="8"/>
        <v>264409.53999999998</v>
      </c>
      <c r="AT22" s="3">
        <f t="shared" si="8"/>
        <v>0</v>
      </c>
      <c r="AU22" s="3">
        <f t="shared" ref="AU22:BZ22" si="9">AU267</f>
        <v>2508.12</v>
      </c>
      <c r="AV22" s="3">
        <f t="shared" si="9"/>
        <v>230273.52</v>
      </c>
      <c r="AW22" s="3">
        <f t="shared" si="9"/>
        <v>230273.52</v>
      </c>
      <c r="AX22" s="3">
        <f t="shared" si="9"/>
        <v>0</v>
      </c>
      <c r="AY22" s="3">
        <f t="shared" si="9"/>
        <v>230273.52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CA267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DG267</f>
        <v>3368947.13</v>
      </c>
      <c r="DH22" s="4">
        <f t="shared" si="11"/>
        <v>2909812.87</v>
      </c>
      <c r="DI22" s="4">
        <f t="shared" si="11"/>
        <v>92694.38</v>
      </c>
      <c r="DJ22" s="4">
        <f t="shared" si="11"/>
        <v>36495.39</v>
      </c>
      <c r="DK22" s="4">
        <f t="shared" si="11"/>
        <v>366439.88</v>
      </c>
      <c r="DL22" s="4">
        <f t="shared" si="11"/>
        <v>0</v>
      </c>
      <c r="DM22" s="4">
        <f t="shared" si="11"/>
        <v>963.22335999999996</v>
      </c>
      <c r="DN22" s="4">
        <f t="shared" si="11"/>
        <v>0</v>
      </c>
      <c r="DO22" s="4">
        <f t="shared" si="11"/>
        <v>0</v>
      </c>
      <c r="DP22" s="4">
        <f t="shared" si="11"/>
        <v>305753.27</v>
      </c>
      <c r="DQ22" s="4">
        <f t="shared" si="11"/>
        <v>150240.35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3883333.38</v>
      </c>
      <c r="EK22" s="4">
        <f t="shared" si="11"/>
        <v>3852195.96</v>
      </c>
      <c r="EL22" s="4">
        <f t="shared" si="11"/>
        <v>0</v>
      </c>
      <c r="EM22" s="4">
        <f t="shared" ref="EM22:FR22" si="12">EM267</f>
        <v>31137.42</v>
      </c>
      <c r="EN22" s="4">
        <f t="shared" si="12"/>
        <v>2909812.87</v>
      </c>
      <c r="EO22" s="4">
        <f t="shared" si="12"/>
        <v>2909812.87</v>
      </c>
      <c r="EP22" s="4">
        <f t="shared" si="12"/>
        <v>0</v>
      </c>
      <c r="EQ22" s="4">
        <f t="shared" si="12"/>
        <v>2909812.87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FS267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ROW(A53)</f>
        <v>53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O53</f>
        <v>4497.29</v>
      </c>
      <c r="P26" s="3">
        <f t="shared" si="15"/>
        <v>0</v>
      </c>
      <c r="Q26" s="3">
        <f t="shared" si="15"/>
        <v>2561.08</v>
      </c>
      <c r="R26" s="3">
        <f t="shared" si="15"/>
        <v>924</v>
      </c>
      <c r="S26" s="3">
        <f t="shared" si="15"/>
        <v>1936.21</v>
      </c>
      <c r="T26" s="3">
        <f t="shared" si="15"/>
        <v>0</v>
      </c>
      <c r="U26" s="3">
        <f t="shared" si="15"/>
        <v>173.184</v>
      </c>
      <c r="V26" s="3">
        <f t="shared" si="15"/>
        <v>0</v>
      </c>
      <c r="W26" s="3">
        <f t="shared" si="15"/>
        <v>0</v>
      </c>
      <c r="X26" s="3">
        <f t="shared" si="15"/>
        <v>1548.97</v>
      </c>
      <c r="Y26" s="3">
        <f t="shared" si="15"/>
        <v>1064.92</v>
      </c>
      <c r="Z26" s="3">
        <f t="shared" si="15"/>
        <v>0</v>
      </c>
      <c r="AA26" s="3">
        <f t="shared" si="15"/>
        <v>0</v>
      </c>
      <c r="AB26" s="3">
        <f t="shared" si="15"/>
        <v>4497.29</v>
      </c>
      <c r="AC26" s="3">
        <f t="shared" si="15"/>
        <v>0</v>
      </c>
      <c r="AD26" s="3">
        <f t="shared" si="15"/>
        <v>2561.08</v>
      </c>
      <c r="AE26" s="3">
        <f t="shared" si="15"/>
        <v>924</v>
      </c>
      <c r="AF26" s="3">
        <f t="shared" si="15"/>
        <v>1936.21</v>
      </c>
      <c r="AG26" s="3">
        <f t="shared" si="15"/>
        <v>0</v>
      </c>
      <c r="AH26" s="3">
        <f t="shared" si="15"/>
        <v>173.184</v>
      </c>
      <c r="AI26" s="3">
        <f t="shared" si="15"/>
        <v>0</v>
      </c>
      <c r="AJ26" s="3">
        <f t="shared" si="15"/>
        <v>0</v>
      </c>
      <c r="AK26" s="3">
        <f t="shared" si="15"/>
        <v>1548.97</v>
      </c>
      <c r="AL26" s="3">
        <f t="shared" si="15"/>
        <v>1064.92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8728.18</v>
      </c>
      <c r="AS26" s="3">
        <f t="shared" si="15"/>
        <v>8728.18</v>
      </c>
      <c r="AT26" s="3">
        <f t="shared" si="15"/>
        <v>0</v>
      </c>
      <c r="AU26" s="3">
        <f t="shared" ref="AU26:BZ26" si="16">AU53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CA53</f>
        <v>8728.18</v>
      </c>
      <c r="CB26" s="3">
        <f t="shared" si="17"/>
        <v>8728.18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DG53</f>
        <v>114051.26</v>
      </c>
      <c r="DH26" s="4">
        <f t="shared" si="18"/>
        <v>0</v>
      </c>
      <c r="DI26" s="4">
        <f t="shared" si="18"/>
        <v>48045.86</v>
      </c>
      <c r="DJ26" s="4">
        <f t="shared" si="18"/>
        <v>31499.16</v>
      </c>
      <c r="DK26" s="4">
        <f t="shared" si="18"/>
        <v>66005.399999999994</v>
      </c>
      <c r="DL26" s="4">
        <f t="shared" si="18"/>
        <v>0</v>
      </c>
      <c r="DM26" s="4">
        <f t="shared" si="18"/>
        <v>173.184</v>
      </c>
      <c r="DN26" s="4">
        <f t="shared" si="18"/>
        <v>0</v>
      </c>
      <c r="DO26" s="4">
        <f t="shared" si="18"/>
        <v>0</v>
      </c>
      <c r="DP26" s="4">
        <f t="shared" si="18"/>
        <v>46203.78</v>
      </c>
      <c r="DQ26" s="4">
        <f t="shared" si="18"/>
        <v>27062.21</v>
      </c>
      <c r="DR26" s="4">
        <f t="shared" si="18"/>
        <v>0</v>
      </c>
      <c r="DS26" s="4">
        <f t="shared" si="18"/>
        <v>0</v>
      </c>
      <c r="DT26" s="4">
        <f t="shared" si="18"/>
        <v>114051.26</v>
      </c>
      <c r="DU26" s="4">
        <f t="shared" si="18"/>
        <v>0</v>
      </c>
      <c r="DV26" s="4">
        <f t="shared" si="18"/>
        <v>48045.86</v>
      </c>
      <c r="DW26" s="4">
        <f t="shared" si="18"/>
        <v>31499.16</v>
      </c>
      <c r="DX26" s="4">
        <f t="shared" si="18"/>
        <v>66005.399999999994</v>
      </c>
      <c r="DY26" s="4">
        <f t="shared" si="18"/>
        <v>0</v>
      </c>
      <c r="DZ26" s="4">
        <f t="shared" si="18"/>
        <v>173.184</v>
      </c>
      <c r="EA26" s="4">
        <f t="shared" si="18"/>
        <v>0</v>
      </c>
      <c r="EB26" s="4">
        <f t="shared" si="18"/>
        <v>0</v>
      </c>
      <c r="EC26" s="4">
        <f t="shared" si="18"/>
        <v>46203.78</v>
      </c>
      <c r="ED26" s="4">
        <f t="shared" si="18"/>
        <v>27062.21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237715.91</v>
      </c>
      <c r="EK26" s="4">
        <f t="shared" si="18"/>
        <v>237715.91</v>
      </c>
      <c r="EL26" s="4">
        <f t="shared" si="18"/>
        <v>0</v>
      </c>
      <c r="EM26" s="4">
        <f t="shared" ref="EM26:FR26" si="19">EM53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FS53</f>
        <v>237715.91</v>
      </c>
      <c r="FT26" s="4">
        <f t="shared" si="20"/>
        <v>237715.91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ROW(SmtRes!A5)</f>
        <v>5</v>
      </c>
      <c r="D28" s="2">
        <f>ROW(EtalonRes!A4)</f>
        <v>4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f>ROUND(704/100,9)</f>
        <v>7.04</v>
      </c>
      <c r="J28" s="2">
        <v>0</v>
      </c>
      <c r="K28" s="2">
        <f>ROUND(704/100,9)</f>
        <v>7.04</v>
      </c>
      <c r="L28" s="2"/>
      <c r="M28" s="2"/>
      <c r="N28" s="2"/>
      <c r="O28" s="2">
        <f t="shared" ref="O28:O51" si="21">ROUND(CP28,2)</f>
        <v>4497.29</v>
      </c>
      <c r="P28" s="2">
        <f t="shared" ref="P28:P51" si="22">ROUND((ROUND((AC28*AW28*I28),2)*BC28),2)</f>
        <v>0</v>
      </c>
      <c r="Q28" s="2">
        <f>(ROUND((ROUND(((ET28)*AV28*I28),2)*BB28),2)+ROUND((ROUND(((AE28-(EU28))*AV28*I28),2)*BS28),2))</f>
        <v>2561.08</v>
      </c>
      <c r="R28" s="2">
        <f t="shared" ref="R28:R51" si="23">ROUND((ROUND((AE28*AV28*I28),2)*BS28),2)</f>
        <v>924</v>
      </c>
      <c r="S28" s="2">
        <f t="shared" ref="S28:S51" si="24">ROUND((ROUND((AF28*AV28*I28),2)*BA28),2)</f>
        <v>1936.21</v>
      </c>
      <c r="T28" s="2">
        <f t="shared" ref="T28:T51" si="25">ROUND(CU28*I28,2)</f>
        <v>0</v>
      </c>
      <c r="U28" s="2">
        <f t="shared" ref="U28:U51" si="26">CV28*I28</f>
        <v>173.184</v>
      </c>
      <c r="V28" s="2">
        <f t="shared" ref="V28:V51" si="27">CW28*I28</f>
        <v>0</v>
      </c>
      <c r="W28" s="2">
        <f t="shared" ref="W28:W51" si="28">ROUND(CX28*I28,2)</f>
        <v>0</v>
      </c>
      <c r="X28" s="2">
        <f t="shared" ref="X28:X51" si="29">ROUND(CY28,2)</f>
        <v>1548.97</v>
      </c>
      <c r="Y28" s="2">
        <f t="shared" ref="Y28:Y51" si="30">ROUND(CZ28,2)</f>
        <v>1064.92</v>
      </c>
      <c r="Z28" s="2"/>
      <c r="AA28" s="2">
        <v>50435230</v>
      </c>
      <c r="AB28" s="2">
        <f t="shared" ref="AB28:AB51" si="31">ROUND((AC28+AD28+AF28),6)</f>
        <v>638.82000000000005</v>
      </c>
      <c r="AC28" s="2">
        <f t="shared" ref="AC28:AC51" si="32">ROUND((ES28),6)</f>
        <v>0</v>
      </c>
      <c r="AD28" s="2">
        <f>ROUND((((ET28)-(EU28))+AE28),6)</f>
        <v>363.79</v>
      </c>
      <c r="AE28" s="2">
        <f t="shared" ref="AE28:AF31" si="33">ROUND((EU28),6)</f>
        <v>131.25</v>
      </c>
      <c r="AF28" s="2">
        <f t="shared" si="33"/>
        <v>275.02999999999997</v>
      </c>
      <c r="AG28" s="2">
        <f t="shared" ref="AG28:AG51" si="34">ROUND((AP28),6)</f>
        <v>0</v>
      </c>
      <c r="AH28" s="2">
        <f t="shared" ref="AH28:AI31" si="35">(EW28)</f>
        <v>24.6</v>
      </c>
      <c r="AI28" s="2">
        <f t="shared" si="35"/>
        <v>0</v>
      </c>
      <c r="AJ28" s="2">
        <f t="shared" ref="AJ28:AJ51" si="36">(AS28)</f>
        <v>0</v>
      </c>
      <c r="AK28" s="2">
        <v>638.82000000000005</v>
      </c>
      <c r="AL28" s="2">
        <v>0</v>
      </c>
      <c r="AM28" s="2">
        <v>363.79</v>
      </c>
      <c r="AN28" s="2">
        <v>131.25</v>
      </c>
      <c r="AO28" s="2">
        <v>275.02999999999997</v>
      </c>
      <c r="AP28" s="2">
        <v>0</v>
      </c>
      <c r="AQ28" s="2">
        <v>24.6</v>
      </c>
      <c r="AR28" s="2">
        <v>0</v>
      </c>
      <c r="AS28" s="2">
        <v>0</v>
      </c>
      <c r="AT28" s="2">
        <v>80</v>
      </c>
      <c r="AU28" s="2">
        <v>55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21</v>
      </c>
      <c r="BK28" s="2"/>
      <c r="BL28" s="2"/>
      <c r="BM28" s="2">
        <v>439</v>
      </c>
      <c r="BN28" s="2">
        <v>0</v>
      </c>
      <c r="BO28" s="2" t="s">
        <v>3</v>
      </c>
      <c r="BP28" s="2">
        <v>0</v>
      </c>
      <c r="BQ28" s="2">
        <v>60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80</v>
      </c>
      <c r="CA28" s="2">
        <v>55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51" si="37">(P28+Q28+S28)</f>
        <v>4497.29</v>
      </c>
      <c r="CQ28" s="2">
        <f t="shared" ref="CQ28:CQ51" si="38">ROUND((ROUND((AC28*AW28*1),2)*BC28),2)</f>
        <v>0</v>
      </c>
      <c r="CR28" s="2">
        <f>(ROUND((ROUND(((ET28)*AV28*1),2)*BB28),2)+ROUND((ROUND(((AE28-(EU28))*AV28*1),2)*BS28),2))</f>
        <v>363.79</v>
      </c>
      <c r="CS28" s="2">
        <f t="shared" ref="CS28:CS51" si="39">ROUND((ROUND((AE28*AV28*1),2)*BS28),2)</f>
        <v>131.25</v>
      </c>
      <c r="CT28" s="2">
        <f t="shared" ref="CT28:CT51" si="40">ROUND((ROUND((AF28*AV28*1),2)*BA28),2)</f>
        <v>275.02999999999997</v>
      </c>
      <c r="CU28" s="2">
        <f t="shared" ref="CU28:CU51" si="41">AG28</f>
        <v>0</v>
      </c>
      <c r="CV28" s="2">
        <f t="shared" ref="CV28:CV51" si="42">(AH28*AV28)</f>
        <v>24.6</v>
      </c>
      <c r="CW28" s="2">
        <f t="shared" ref="CW28:CW51" si="43">AI28</f>
        <v>0</v>
      </c>
      <c r="CX28" s="2">
        <f t="shared" ref="CX28:CX51" si="44">AJ28</f>
        <v>0</v>
      </c>
      <c r="CY28" s="2">
        <f>((S28*BZ28)/100)</f>
        <v>1548.9679999999998</v>
      </c>
      <c r="CZ28" s="2">
        <f>((S28*CA28)/100)</f>
        <v>1064.9155000000001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49571359</v>
      </c>
      <c r="EF28" s="2">
        <v>60</v>
      </c>
      <c r="EG28" s="2" t="s">
        <v>22</v>
      </c>
      <c r="EH28" s="2">
        <v>0</v>
      </c>
      <c r="EI28" s="2" t="s">
        <v>3</v>
      </c>
      <c r="EJ28" s="2">
        <v>1</v>
      </c>
      <c r="EK28" s="2">
        <v>439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0</v>
      </c>
      <c r="ER28" s="2">
        <v>638.82000000000005</v>
      </c>
      <c r="ES28" s="2">
        <v>0</v>
      </c>
      <c r="ET28" s="2">
        <v>363.79</v>
      </c>
      <c r="EU28" s="2">
        <v>131.25</v>
      </c>
      <c r="EV28" s="2">
        <v>275.02999999999997</v>
      </c>
      <c r="EW28" s="2">
        <v>24.6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51" si="45">ROUND(IF(BI28=3,GM28,0),2)</f>
        <v>0</v>
      </c>
      <c r="FS28" s="2">
        <v>0</v>
      </c>
      <c r="FT28" s="2"/>
      <c r="FU28" s="2"/>
      <c r="FV28" s="2"/>
      <c r="FW28" s="2"/>
      <c r="FX28" s="2">
        <v>80</v>
      </c>
      <c r="FY28" s="2">
        <v>55</v>
      </c>
      <c r="FZ28" s="2"/>
      <c r="GA28" s="2" t="s">
        <v>3</v>
      </c>
      <c r="GB28" s="2"/>
      <c r="GC28" s="2"/>
      <c r="GD28" s="2">
        <v>0</v>
      </c>
      <c r="GE28" s="2"/>
      <c r="GF28" s="2">
        <v>2019911746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1617</v>
      </c>
      <c r="GL28" s="2">
        <f t="shared" ref="GL28:GL51" si="46">ROUND(IF(AND(BH28=3,BI28=3,FS28&lt;&gt;0),P28,0),2)</f>
        <v>0</v>
      </c>
      <c r="GM28" s="2">
        <f t="shared" ref="GM28:GM51" si="47">ROUND(O28+X28+Y28+GK28,2)+GX28</f>
        <v>8728.18</v>
      </c>
      <c r="GN28" s="2">
        <f t="shared" ref="GN28:GN51" si="48">IF(OR(BI28=0,BI28=1),GM28-GX28,0)</f>
        <v>8728.18</v>
      </c>
      <c r="GO28" s="2">
        <f t="shared" ref="GO28:GO51" si="49">IF(BI28=2,GM28-GX28,0)</f>
        <v>0</v>
      </c>
      <c r="GP28" s="2">
        <f t="shared" ref="GP28:GP51" si="50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1" si="51">ROUND((GT28),6)</f>
        <v>0</v>
      </c>
      <c r="GW28" s="2">
        <v>1</v>
      </c>
      <c r="GX28" s="2">
        <f t="shared" ref="GX28:GX51" si="52">ROUND(HC28*I28,2)</f>
        <v>0</v>
      </c>
      <c r="GY28" s="2"/>
      <c r="GZ28" s="2"/>
      <c r="HA28" s="2">
        <v>0</v>
      </c>
      <c r="HB28" s="2">
        <v>0</v>
      </c>
      <c r="HC28" s="2">
        <f t="shared" ref="HC28:HC51" si="53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ROW(SmtRes!A10)</f>
        <v>10</v>
      </c>
      <c r="D29">
        <f>ROW(EtalonRes!A8)</f>
        <v>8</v>
      </c>
      <c r="E29" t="s">
        <v>17</v>
      </c>
      <c r="F29" t="s">
        <v>18</v>
      </c>
      <c r="G29" t="s">
        <v>19</v>
      </c>
      <c r="H29" t="s">
        <v>20</v>
      </c>
      <c r="I29">
        <f>ROUND(704/100,9)</f>
        <v>7.04</v>
      </c>
      <c r="J29">
        <v>0</v>
      </c>
      <c r="K29">
        <f>ROUND(704/100,9)</f>
        <v>7.04</v>
      </c>
      <c r="O29">
        <f t="shared" si="21"/>
        <v>114051.26</v>
      </c>
      <c r="P29">
        <f t="shared" si="22"/>
        <v>0</v>
      </c>
      <c r="Q29">
        <f>(ROUND((ROUND(((ET29)*AV29*I29),2)*BB29),2)+ROUND((ROUND(((AE29-(EU29))*AV29*I29),2)*BS29),2))</f>
        <v>48045.86</v>
      </c>
      <c r="R29">
        <f t="shared" si="23"/>
        <v>31499.16</v>
      </c>
      <c r="S29">
        <f t="shared" si="24"/>
        <v>66005.399999999994</v>
      </c>
      <c r="T29">
        <f t="shared" si="25"/>
        <v>0</v>
      </c>
      <c r="U29">
        <f t="shared" si="26"/>
        <v>173.184</v>
      </c>
      <c r="V29">
        <f t="shared" si="27"/>
        <v>0</v>
      </c>
      <c r="W29">
        <f t="shared" si="28"/>
        <v>0</v>
      </c>
      <c r="X29">
        <f t="shared" si="29"/>
        <v>46203.78</v>
      </c>
      <c r="Y29">
        <f t="shared" si="30"/>
        <v>27062.21</v>
      </c>
      <c r="AA29">
        <v>50435231</v>
      </c>
      <c r="AB29">
        <f t="shared" si="31"/>
        <v>638.82000000000005</v>
      </c>
      <c r="AC29">
        <f t="shared" si="32"/>
        <v>0</v>
      </c>
      <c r="AD29">
        <f>ROUND((((ET29)-(EU29))+AE29),6)</f>
        <v>363.79</v>
      </c>
      <c r="AE29">
        <f t="shared" si="33"/>
        <v>131.25</v>
      </c>
      <c r="AF29">
        <f t="shared" si="33"/>
        <v>275.02999999999997</v>
      </c>
      <c r="AG29">
        <f t="shared" si="34"/>
        <v>0</v>
      </c>
      <c r="AH29">
        <f t="shared" si="35"/>
        <v>24.6</v>
      </c>
      <c r="AI29">
        <f t="shared" si="35"/>
        <v>0</v>
      </c>
      <c r="AJ29">
        <f t="shared" si="36"/>
        <v>0</v>
      </c>
      <c r="AK29">
        <v>638.82000000000005</v>
      </c>
      <c r="AL29">
        <v>0</v>
      </c>
      <c r="AM29">
        <v>363.79</v>
      </c>
      <c r="AN29">
        <v>131.25</v>
      </c>
      <c r="AO29">
        <v>275.02999999999997</v>
      </c>
      <c r="AP29">
        <v>0</v>
      </c>
      <c r="AQ29">
        <v>24.6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34.090000000000003</v>
      </c>
      <c r="BB29">
        <v>18.760000000000002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439</v>
      </c>
      <c r="BN29">
        <v>0</v>
      </c>
      <c r="BO29" t="s">
        <v>18</v>
      </c>
      <c r="BP29">
        <v>1</v>
      </c>
      <c r="BQ29">
        <v>60</v>
      </c>
      <c r="BR29">
        <v>0</v>
      </c>
      <c r="BS29">
        <v>34.090000000000003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7"/>
        <v>114051.26</v>
      </c>
      <c r="CQ29">
        <f t="shared" si="38"/>
        <v>0</v>
      </c>
      <c r="CR29">
        <f>(ROUND((ROUND(((ET29)*AV29*1),2)*BB29),2)+ROUND((ROUND(((AE29-(EU29))*AV29*1),2)*BS29),2))</f>
        <v>6824.7</v>
      </c>
      <c r="CS29">
        <f t="shared" si="39"/>
        <v>4474.3100000000004</v>
      </c>
      <c r="CT29">
        <f t="shared" si="40"/>
        <v>9375.77</v>
      </c>
      <c r="CU29">
        <f t="shared" si="41"/>
        <v>0</v>
      </c>
      <c r="CV29">
        <f t="shared" si="42"/>
        <v>24.6</v>
      </c>
      <c r="CW29">
        <f t="shared" si="43"/>
        <v>0</v>
      </c>
      <c r="CX29">
        <f t="shared" si="44"/>
        <v>0</v>
      </c>
      <c r="CY29">
        <f>S29*(BZ29/100)</f>
        <v>46203.779999999992</v>
      </c>
      <c r="CZ29">
        <f>S29*(CA29/100)</f>
        <v>27062.213999999996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80</v>
      </c>
      <c r="DO29">
        <v>55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49571359</v>
      </c>
      <c r="EF29">
        <v>60</v>
      </c>
      <c r="EG29" t="s">
        <v>22</v>
      </c>
      <c r="EH29">
        <v>0</v>
      </c>
      <c r="EI29" t="s">
        <v>3</v>
      </c>
      <c r="EJ29">
        <v>1</v>
      </c>
      <c r="EK29">
        <v>439</v>
      </c>
      <c r="EL29" t="s">
        <v>23</v>
      </c>
      <c r="EM29" t="s">
        <v>24</v>
      </c>
      <c r="EO29" t="s">
        <v>3</v>
      </c>
      <c r="EQ29">
        <v>0</v>
      </c>
      <c r="ER29">
        <v>638.82000000000005</v>
      </c>
      <c r="ES29">
        <v>0</v>
      </c>
      <c r="ET29">
        <v>363.79</v>
      </c>
      <c r="EU29">
        <v>131.25</v>
      </c>
      <c r="EV29">
        <v>275.02999999999997</v>
      </c>
      <c r="EW29">
        <v>24.6</v>
      </c>
      <c r="EX29">
        <v>0</v>
      </c>
      <c r="EY29">
        <v>0</v>
      </c>
      <c r="FQ29">
        <v>0</v>
      </c>
      <c r="FR29">
        <f t="shared" si="45"/>
        <v>0</v>
      </c>
      <c r="FS29">
        <v>0</v>
      </c>
      <c r="FX29">
        <v>80</v>
      </c>
      <c r="FY29">
        <v>55</v>
      </c>
      <c r="GA29" t="s">
        <v>3</v>
      </c>
      <c r="GD29">
        <v>0</v>
      </c>
      <c r="GF29">
        <v>2019911746</v>
      </c>
      <c r="GG29">
        <v>2</v>
      </c>
      <c r="GH29">
        <v>1</v>
      </c>
      <c r="GI29">
        <v>2</v>
      </c>
      <c r="GJ29">
        <v>0</v>
      </c>
      <c r="GK29">
        <f>ROUND(R29*(S12)/100,2)</f>
        <v>50398.66</v>
      </c>
      <c r="GL29">
        <f t="shared" si="46"/>
        <v>0</v>
      </c>
      <c r="GM29">
        <f t="shared" si="47"/>
        <v>237715.91</v>
      </c>
      <c r="GN29">
        <f t="shared" si="48"/>
        <v>237715.91</v>
      </c>
      <c r="GO29">
        <f t="shared" si="49"/>
        <v>0</v>
      </c>
      <c r="GP29">
        <f t="shared" si="50"/>
        <v>0</v>
      </c>
      <c r="GR29">
        <v>0</v>
      </c>
      <c r="GS29">
        <v>3</v>
      </c>
      <c r="GT29">
        <v>0</v>
      </c>
      <c r="GU29" t="s">
        <v>3</v>
      </c>
      <c r="GV29">
        <f t="shared" si="51"/>
        <v>0</v>
      </c>
      <c r="GW29">
        <v>1</v>
      </c>
      <c r="GX29">
        <f t="shared" si="52"/>
        <v>0</v>
      </c>
      <c r="HA29">
        <v>0</v>
      </c>
      <c r="HB29">
        <v>0</v>
      </c>
      <c r="HC29">
        <f t="shared" si="53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18</v>
      </c>
      <c r="B30" s="2">
        <v>1</v>
      </c>
      <c r="C30" s="2">
        <v>5</v>
      </c>
      <c r="D30" s="2"/>
      <c r="E30" s="2" t="s">
        <v>25</v>
      </c>
      <c r="F30" s="2" t="s">
        <v>26</v>
      </c>
      <c r="G30" s="2" t="s">
        <v>27</v>
      </c>
      <c r="H30" s="2" t="s">
        <v>28</v>
      </c>
      <c r="I30" s="2">
        <f>I28*J30</f>
        <v>46.463999999999999</v>
      </c>
      <c r="J30" s="2">
        <v>6.6</v>
      </c>
      <c r="K30" s="2">
        <v>6.6</v>
      </c>
      <c r="L30" s="2"/>
      <c r="M30" s="2"/>
      <c r="N30" s="2"/>
      <c r="O30" s="2">
        <f t="shared" si="21"/>
        <v>0</v>
      </c>
      <c r="P30" s="2">
        <f t="shared" si="22"/>
        <v>0</v>
      </c>
      <c r="Q30" s="2">
        <f>(ROUND((ROUND(((ET30)*AV30*I30),2)*BB30),2)+ROUND((ROUND(((AE30-(EU30))*AV30*I30),2)*BS30),2))</f>
        <v>0</v>
      </c>
      <c r="R30" s="2">
        <f t="shared" si="23"/>
        <v>0</v>
      </c>
      <c r="S30" s="2">
        <f t="shared" si="24"/>
        <v>0</v>
      </c>
      <c r="T30" s="2">
        <f t="shared" si="25"/>
        <v>0</v>
      </c>
      <c r="U30" s="2">
        <f t="shared" si="26"/>
        <v>0</v>
      </c>
      <c r="V30" s="2">
        <f t="shared" si="27"/>
        <v>0</v>
      </c>
      <c r="W30" s="2">
        <f t="shared" si="28"/>
        <v>0</v>
      </c>
      <c r="X30" s="2">
        <f t="shared" si="29"/>
        <v>0</v>
      </c>
      <c r="Y30" s="2">
        <f t="shared" si="30"/>
        <v>0</v>
      </c>
      <c r="Z30" s="2"/>
      <c r="AA30" s="2">
        <v>50435230</v>
      </c>
      <c r="AB30" s="2">
        <f t="shared" si="31"/>
        <v>0</v>
      </c>
      <c r="AC30" s="2">
        <f t="shared" si="32"/>
        <v>0</v>
      </c>
      <c r="AD30" s="2">
        <f>ROUND((((ET30)-(EU30))+AE30),6)</f>
        <v>0</v>
      </c>
      <c r="AE30" s="2">
        <f t="shared" si="33"/>
        <v>0</v>
      </c>
      <c r="AF30" s="2">
        <f t="shared" si="33"/>
        <v>0</v>
      </c>
      <c r="AG30" s="2">
        <f t="shared" si="34"/>
        <v>0</v>
      </c>
      <c r="AH30" s="2">
        <f t="shared" si="35"/>
        <v>0</v>
      </c>
      <c r="AI30" s="2">
        <f t="shared" si="35"/>
        <v>0</v>
      </c>
      <c r="AJ30" s="2">
        <f t="shared" si="36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80</v>
      </c>
      <c r="AU30" s="2">
        <v>55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439</v>
      </c>
      <c r="BN30" s="2">
        <v>0</v>
      </c>
      <c r="BO30" s="2" t="s">
        <v>3</v>
      </c>
      <c r="BP30" s="2">
        <v>0</v>
      </c>
      <c r="BQ30" s="2">
        <v>60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80</v>
      </c>
      <c r="CA30" s="2">
        <v>55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7"/>
        <v>0</v>
      </c>
      <c r="CQ30" s="2">
        <f t="shared" si="38"/>
        <v>0</v>
      </c>
      <c r="CR30" s="2">
        <f>(ROUND((ROUND(((ET30)*AV30*1),2)*BB30),2)+ROUND((ROUND(((AE30-(EU30))*AV30*1),2)*BS30),2))</f>
        <v>0</v>
      </c>
      <c r="CS30" s="2">
        <f t="shared" si="39"/>
        <v>0</v>
      </c>
      <c r="CT30" s="2">
        <f t="shared" si="40"/>
        <v>0</v>
      </c>
      <c r="CU30" s="2">
        <f t="shared" si="41"/>
        <v>0</v>
      </c>
      <c r="CV30" s="2">
        <f t="shared" si="42"/>
        <v>0</v>
      </c>
      <c r="CW30" s="2">
        <f t="shared" si="43"/>
        <v>0</v>
      </c>
      <c r="CX30" s="2">
        <f t="shared" si="44"/>
        <v>0</v>
      </c>
      <c r="CY30" s="2">
        <f>((S30*BZ30)/100)</f>
        <v>0</v>
      </c>
      <c r="CZ30" s="2">
        <f>((S30*CA30)/100)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28</v>
      </c>
      <c r="DW30" s="2" t="s">
        <v>28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49571359</v>
      </c>
      <c r="EF30" s="2">
        <v>60</v>
      </c>
      <c r="EG30" s="2" t="s">
        <v>22</v>
      </c>
      <c r="EH30" s="2">
        <v>0</v>
      </c>
      <c r="EI30" s="2" t="s">
        <v>3</v>
      </c>
      <c r="EJ30" s="2">
        <v>1</v>
      </c>
      <c r="EK30" s="2">
        <v>439</v>
      </c>
      <c r="EL30" s="2" t="s">
        <v>23</v>
      </c>
      <c r="EM30" s="2" t="s">
        <v>24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45"/>
        <v>0</v>
      </c>
      <c r="FS30" s="2">
        <v>0</v>
      </c>
      <c r="FT30" s="2"/>
      <c r="FU30" s="2"/>
      <c r="FV30" s="2"/>
      <c r="FW30" s="2"/>
      <c r="FX30" s="2">
        <v>80</v>
      </c>
      <c r="FY30" s="2">
        <v>55</v>
      </c>
      <c r="FZ30" s="2"/>
      <c r="GA30" s="2" t="s">
        <v>3</v>
      </c>
      <c r="GB30" s="2"/>
      <c r="GC30" s="2"/>
      <c r="GD30" s="2">
        <v>0</v>
      </c>
      <c r="GE30" s="2"/>
      <c r="GF30" s="2">
        <v>1489638031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46"/>
        <v>0</v>
      </c>
      <c r="GM30" s="2">
        <f t="shared" si="47"/>
        <v>0</v>
      </c>
      <c r="GN30" s="2">
        <f t="shared" si="48"/>
        <v>0</v>
      </c>
      <c r="GO30" s="2">
        <f t="shared" si="49"/>
        <v>0</v>
      </c>
      <c r="GP30" s="2">
        <f t="shared" si="50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1"/>
        <v>0</v>
      </c>
      <c r="GW30" s="2">
        <v>1</v>
      </c>
      <c r="GX30" s="2">
        <f t="shared" si="52"/>
        <v>0</v>
      </c>
      <c r="GY30" s="2"/>
      <c r="GZ30" s="2"/>
      <c r="HA30" s="2">
        <v>0</v>
      </c>
      <c r="HB30" s="2">
        <v>0</v>
      </c>
      <c r="HC30" s="2">
        <f t="shared" si="53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10</v>
      </c>
      <c r="E31" t="s">
        <v>25</v>
      </c>
      <c r="F31" t="s">
        <v>26</v>
      </c>
      <c r="G31" t="s">
        <v>27</v>
      </c>
      <c r="H31" t="s">
        <v>28</v>
      </c>
      <c r="I31">
        <f>I29*J31</f>
        <v>46.463999999999999</v>
      </c>
      <c r="J31">
        <v>6.6</v>
      </c>
      <c r="K31">
        <v>6.6</v>
      </c>
      <c r="O31">
        <f t="shared" si="21"/>
        <v>0</v>
      </c>
      <c r="P31">
        <f t="shared" si="22"/>
        <v>0</v>
      </c>
      <c r="Q31">
        <f>(ROUND((ROUND(((ET31)*AV31*I31),2)*BB31),2)+ROUND((ROUND(((AE31-(EU31))*AV31*I31),2)*BS31),2))</f>
        <v>0</v>
      </c>
      <c r="R31">
        <f t="shared" si="23"/>
        <v>0</v>
      </c>
      <c r="S31">
        <f t="shared" si="24"/>
        <v>0</v>
      </c>
      <c r="T31">
        <f t="shared" si="25"/>
        <v>0</v>
      </c>
      <c r="U31">
        <f t="shared" si="26"/>
        <v>0</v>
      </c>
      <c r="V31">
        <f t="shared" si="27"/>
        <v>0</v>
      </c>
      <c r="W31">
        <f t="shared" si="28"/>
        <v>0</v>
      </c>
      <c r="X31">
        <f t="shared" si="29"/>
        <v>0</v>
      </c>
      <c r="Y31">
        <f t="shared" si="30"/>
        <v>0</v>
      </c>
      <c r="AA31">
        <v>50435231</v>
      </c>
      <c r="AB31">
        <f t="shared" si="31"/>
        <v>0</v>
      </c>
      <c r="AC31">
        <f t="shared" si="32"/>
        <v>0</v>
      </c>
      <c r="AD31">
        <f>ROUND((((ET31)-(EU31))+AE31),6)</f>
        <v>0</v>
      </c>
      <c r="AE31">
        <f t="shared" si="33"/>
        <v>0</v>
      </c>
      <c r="AF31">
        <f t="shared" si="33"/>
        <v>0</v>
      </c>
      <c r="AG31">
        <f t="shared" si="34"/>
        <v>0</v>
      </c>
      <c r="AH31">
        <f t="shared" si="35"/>
        <v>0</v>
      </c>
      <c r="AI31">
        <f t="shared" si="35"/>
        <v>0</v>
      </c>
      <c r="AJ31">
        <f t="shared" si="36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9.64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439</v>
      </c>
      <c r="BN31">
        <v>0</v>
      </c>
      <c r="BO31" t="s">
        <v>3</v>
      </c>
      <c r="BP31">
        <v>0</v>
      </c>
      <c r="BQ31">
        <v>60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7"/>
        <v>0</v>
      </c>
      <c r="CQ31">
        <f t="shared" si="38"/>
        <v>0</v>
      </c>
      <c r="CR31">
        <f>(ROUND((ROUND(((ET31)*AV31*1),2)*BB31),2)+ROUND((ROUND(((AE31-(EU31))*AV31*1),2)*BS31),2))</f>
        <v>0</v>
      </c>
      <c r="CS31">
        <f t="shared" si="39"/>
        <v>0</v>
      </c>
      <c r="CT31">
        <f t="shared" si="40"/>
        <v>0</v>
      </c>
      <c r="CU31">
        <f t="shared" si="41"/>
        <v>0</v>
      </c>
      <c r="CV31">
        <f t="shared" si="42"/>
        <v>0</v>
      </c>
      <c r="CW31">
        <f t="shared" si="43"/>
        <v>0</v>
      </c>
      <c r="CX31">
        <f t="shared" si="44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80</v>
      </c>
      <c r="DO31">
        <v>55</v>
      </c>
      <c r="DP31">
        <v>1</v>
      </c>
      <c r="DQ31">
        <v>1</v>
      </c>
      <c r="DU31">
        <v>1009</v>
      </c>
      <c r="DV31" t="s">
        <v>28</v>
      </c>
      <c r="DW31" t="s">
        <v>28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49571359</v>
      </c>
      <c r="EF31">
        <v>60</v>
      </c>
      <c r="EG31" t="s">
        <v>22</v>
      </c>
      <c r="EH31">
        <v>0</v>
      </c>
      <c r="EI31" t="s">
        <v>3</v>
      </c>
      <c r="EJ31">
        <v>1</v>
      </c>
      <c r="EK31">
        <v>439</v>
      </c>
      <c r="EL31" t="s">
        <v>23</v>
      </c>
      <c r="EM31" t="s">
        <v>24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45"/>
        <v>0</v>
      </c>
      <c r="FS31">
        <v>0</v>
      </c>
      <c r="FX31">
        <v>80</v>
      </c>
      <c r="FY31">
        <v>55</v>
      </c>
      <c r="GA31" t="s">
        <v>3</v>
      </c>
      <c r="GD31">
        <v>0</v>
      </c>
      <c r="GF31">
        <v>1489638031</v>
      </c>
      <c r="GG31">
        <v>2</v>
      </c>
      <c r="GH31">
        <v>1</v>
      </c>
      <c r="GI31">
        <v>5</v>
      </c>
      <c r="GJ31">
        <v>0</v>
      </c>
      <c r="GK31">
        <f>ROUND(R31*(S12)/100,2)</f>
        <v>0</v>
      </c>
      <c r="GL31">
        <f t="shared" si="46"/>
        <v>0</v>
      </c>
      <c r="GM31">
        <f t="shared" si="47"/>
        <v>0</v>
      </c>
      <c r="GN31">
        <f t="shared" si="48"/>
        <v>0</v>
      </c>
      <c r="GO31">
        <f t="shared" si="49"/>
        <v>0</v>
      </c>
      <c r="GP31">
        <f t="shared" si="50"/>
        <v>0</v>
      </c>
      <c r="GR31">
        <v>0</v>
      </c>
      <c r="GS31">
        <v>3</v>
      </c>
      <c r="GT31">
        <v>0</v>
      </c>
      <c r="GU31" t="s">
        <v>3</v>
      </c>
      <c r="GV31">
        <f t="shared" si="51"/>
        <v>0</v>
      </c>
      <c r="GW31">
        <v>1</v>
      </c>
      <c r="GX31">
        <f t="shared" si="52"/>
        <v>0</v>
      </c>
      <c r="HA31">
        <v>0</v>
      </c>
      <c r="HB31">
        <v>0</v>
      </c>
      <c r="HC31">
        <f t="shared" si="53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ROW(SmtRes!A13)</f>
        <v>13</v>
      </c>
      <c r="D32" s="2">
        <f>ROW(EtalonRes!A10)</f>
        <v>10</v>
      </c>
      <c r="E32" s="2" t="s">
        <v>3</v>
      </c>
      <c r="F32" s="2" t="s">
        <v>29</v>
      </c>
      <c r="G32" s="2" t="s">
        <v>30</v>
      </c>
      <c r="H32" s="2" t="s">
        <v>20</v>
      </c>
      <c r="I32" s="2">
        <f>ROUND(800/100,9)</f>
        <v>8</v>
      </c>
      <c r="J32" s="2">
        <v>0</v>
      </c>
      <c r="K32" s="2">
        <f>ROUND(800/100,9)</f>
        <v>8</v>
      </c>
      <c r="L32" s="2"/>
      <c r="M32" s="2"/>
      <c r="N32" s="2"/>
      <c r="O32" s="2">
        <f t="shared" si="21"/>
        <v>6439.68</v>
      </c>
      <c r="P32" s="2">
        <f t="shared" si="22"/>
        <v>0</v>
      </c>
      <c r="Q32" s="2">
        <f>(ROUND((ROUND((((ET32*24))*AV32*I32),2)*BB32),2)+ROUND((ROUND(((AE32-((EU32*24)))*AV32*I32),2)*BS32),2))</f>
        <v>0</v>
      </c>
      <c r="R32" s="2">
        <f t="shared" si="23"/>
        <v>0</v>
      </c>
      <c r="S32" s="2">
        <f t="shared" si="24"/>
        <v>6439.68</v>
      </c>
      <c r="T32" s="2">
        <f t="shared" si="25"/>
        <v>0</v>
      </c>
      <c r="U32" s="2">
        <f t="shared" si="26"/>
        <v>576</v>
      </c>
      <c r="V32" s="2">
        <f t="shared" si="27"/>
        <v>0</v>
      </c>
      <c r="W32" s="2">
        <f t="shared" si="28"/>
        <v>0</v>
      </c>
      <c r="X32" s="2">
        <f t="shared" si="29"/>
        <v>5151.74</v>
      </c>
      <c r="Y32" s="2">
        <f t="shared" si="30"/>
        <v>3541.82</v>
      </c>
      <c r="Z32" s="2"/>
      <c r="AA32" s="2">
        <v>-1</v>
      </c>
      <c r="AB32" s="2">
        <f t="shared" si="31"/>
        <v>804.96</v>
      </c>
      <c r="AC32" s="2">
        <f t="shared" si="32"/>
        <v>0</v>
      </c>
      <c r="AD32" s="2">
        <f>ROUND(((((ET32*24))-((EU32*24)))+AE32),6)</f>
        <v>0</v>
      </c>
      <c r="AE32" s="2">
        <f>ROUND(((EU32*24)),6)</f>
        <v>0</v>
      </c>
      <c r="AF32" s="2">
        <f>ROUND(((EV32*24)),6)</f>
        <v>804.96</v>
      </c>
      <c r="AG32" s="2">
        <f t="shared" si="34"/>
        <v>0</v>
      </c>
      <c r="AH32" s="2">
        <f>((EW32*24))</f>
        <v>72</v>
      </c>
      <c r="AI32" s="2">
        <f>((EX32*24))</f>
        <v>0</v>
      </c>
      <c r="AJ32" s="2">
        <f t="shared" si="36"/>
        <v>0</v>
      </c>
      <c r="AK32" s="2">
        <v>33.54</v>
      </c>
      <c r="AL32" s="2">
        <v>0</v>
      </c>
      <c r="AM32" s="2">
        <v>0</v>
      </c>
      <c r="AN32" s="2">
        <v>0</v>
      </c>
      <c r="AO32" s="2">
        <v>33.54</v>
      </c>
      <c r="AP32" s="2">
        <v>0</v>
      </c>
      <c r="AQ32" s="2">
        <v>3</v>
      </c>
      <c r="AR32" s="2">
        <v>0</v>
      </c>
      <c r="AS32" s="2">
        <v>0</v>
      </c>
      <c r="AT32" s="2">
        <v>80</v>
      </c>
      <c r="AU32" s="2">
        <v>55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31</v>
      </c>
      <c r="BK32" s="2"/>
      <c r="BL32" s="2"/>
      <c r="BM32" s="2">
        <v>439</v>
      </c>
      <c r="BN32" s="2">
        <v>0</v>
      </c>
      <c r="BO32" s="2" t="s">
        <v>3</v>
      </c>
      <c r="BP32" s="2">
        <v>0</v>
      </c>
      <c r="BQ32" s="2">
        <v>60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80</v>
      </c>
      <c r="CA32" s="2">
        <v>55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7"/>
        <v>6439.68</v>
      </c>
      <c r="CQ32" s="2">
        <f t="shared" si="38"/>
        <v>0</v>
      </c>
      <c r="CR32" s="2">
        <f>(ROUND((ROUND((((ET32*24))*AV32*1),2)*BB32),2)+ROUND((ROUND(((AE32-((EU32*24)))*AV32*1),2)*BS32),2))</f>
        <v>0</v>
      </c>
      <c r="CS32" s="2">
        <f t="shared" si="39"/>
        <v>0</v>
      </c>
      <c r="CT32" s="2">
        <f t="shared" si="40"/>
        <v>804.96</v>
      </c>
      <c r="CU32" s="2">
        <f t="shared" si="41"/>
        <v>0</v>
      </c>
      <c r="CV32" s="2">
        <f t="shared" si="42"/>
        <v>72</v>
      </c>
      <c r="CW32" s="2">
        <f t="shared" si="43"/>
        <v>0</v>
      </c>
      <c r="CX32" s="2">
        <f t="shared" si="44"/>
        <v>0</v>
      </c>
      <c r="CY32" s="2">
        <f>((S32*BZ32)/100)</f>
        <v>5151.7440000000006</v>
      </c>
      <c r="CZ32" s="2">
        <f>((S32*CA32)/100)</f>
        <v>3541.8240000000001</v>
      </c>
      <c r="DA32" s="2"/>
      <c r="DB32" s="2"/>
      <c r="DC32" s="2" t="s">
        <v>3</v>
      </c>
      <c r="DD32" s="2" t="s">
        <v>3</v>
      </c>
      <c r="DE32" s="2" t="s">
        <v>32</v>
      </c>
      <c r="DF32" s="2" t="s">
        <v>32</v>
      </c>
      <c r="DG32" s="2" t="s">
        <v>32</v>
      </c>
      <c r="DH32" s="2" t="s">
        <v>3</v>
      </c>
      <c r="DI32" s="2" t="s">
        <v>32</v>
      </c>
      <c r="DJ32" s="2" t="s">
        <v>32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20</v>
      </c>
      <c r="DW32" s="2" t="s">
        <v>20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49571359</v>
      </c>
      <c r="EF32" s="2">
        <v>60</v>
      </c>
      <c r="EG32" s="2" t="s">
        <v>22</v>
      </c>
      <c r="EH32" s="2">
        <v>0</v>
      </c>
      <c r="EI32" s="2" t="s">
        <v>3</v>
      </c>
      <c r="EJ32" s="2">
        <v>1</v>
      </c>
      <c r="EK32" s="2">
        <v>439</v>
      </c>
      <c r="EL32" s="2" t="s">
        <v>23</v>
      </c>
      <c r="EM32" s="2" t="s">
        <v>24</v>
      </c>
      <c r="EN32" s="2"/>
      <c r="EO32" s="2" t="s">
        <v>3</v>
      </c>
      <c r="EP32" s="2"/>
      <c r="EQ32" s="2">
        <v>1024</v>
      </c>
      <c r="ER32" s="2">
        <v>33.54</v>
      </c>
      <c r="ES32" s="2">
        <v>0</v>
      </c>
      <c r="ET32" s="2">
        <v>0</v>
      </c>
      <c r="EU32" s="2">
        <v>0</v>
      </c>
      <c r="EV32" s="2">
        <v>33.54</v>
      </c>
      <c r="EW32" s="2">
        <v>3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45"/>
        <v>0</v>
      </c>
      <c r="FS32" s="2">
        <v>0</v>
      </c>
      <c r="FT32" s="2"/>
      <c r="FU32" s="2"/>
      <c r="FV32" s="2"/>
      <c r="FW32" s="2"/>
      <c r="FX32" s="2">
        <v>80</v>
      </c>
      <c r="FY32" s="2">
        <v>55</v>
      </c>
      <c r="FZ32" s="2"/>
      <c r="GA32" s="2" t="s">
        <v>3</v>
      </c>
      <c r="GB32" s="2"/>
      <c r="GC32" s="2"/>
      <c r="GD32" s="2">
        <v>0</v>
      </c>
      <c r="GE32" s="2"/>
      <c r="GF32" s="2">
        <v>1286132156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0</v>
      </c>
      <c r="GL32" s="2">
        <f t="shared" si="46"/>
        <v>0</v>
      </c>
      <c r="GM32" s="2">
        <f t="shared" si="47"/>
        <v>15133.24</v>
      </c>
      <c r="GN32" s="2">
        <f t="shared" si="48"/>
        <v>15133.24</v>
      </c>
      <c r="GO32" s="2">
        <f t="shared" si="49"/>
        <v>0</v>
      </c>
      <c r="GP32" s="2">
        <f t="shared" si="50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1"/>
        <v>0</v>
      </c>
      <c r="GW32" s="2">
        <v>1</v>
      </c>
      <c r="GX32" s="2">
        <f t="shared" si="52"/>
        <v>0</v>
      </c>
      <c r="GY32" s="2"/>
      <c r="GZ32" s="2"/>
      <c r="HA32" s="2">
        <v>0</v>
      </c>
      <c r="HB32" s="2">
        <v>0</v>
      </c>
      <c r="HC32" s="2">
        <f t="shared" si="53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ROW(SmtRes!A16)</f>
        <v>16</v>
      </c>
      <c r="D33">
        <f>ROW(EtalonRes!A12)</f>
        <v>12</v>
      </c>
      <c r="E33" t="s">
        <v>3</v>
      </c>
      <c r="F33" t="s">
        <v>29</v>
      </c>
      <c r="G33" t="s">
        <v>30</v>
      </c>
      <c r="H33" t="s">
        <v>20</v>
      </c>
      <c r="I33">
        <f>ROUND(800/100,9)</f>
        <v>8</v>
      </c>
      <c r="J33">
        <v>0</v>
      </c>
      <c r="K33">
        <f>ROUND(800/100,9)</f>
        <v>8</v>
      </c>
      <c r="O33">
        <f t="shared" si="21"/>
        <v>219528.69</v>
      </c>
      <c r="P33">
        <f t="shared" si="22"/>
        <v>0</v>
      </c>
      <c r="Q33">
        <f>(ROUND((ROUND((((ET33*24))*AV33*I33),2)*BB33),2)+ROUND((ROUND(((AE33-((EU33*24)))*AV33*I33),2)*BS33),2))</f>
        <v>0</v>
      </c>
      <c r="R33">
        <f t="shared" si="23"/>
        <v>0</v>
      </c>
      <c r="S33">
        <f t="shared" si="24"/>
        <v>219528.69</v>
      </c>
      <c r="T33">
        <f t="shared" si="25"/>
        <v>0</v>
      </c>
      <c r="U33">
        <f t="shared" si="26"/>
        <v>576</v>
      </c>
      <c r="V33">
        <f t="shared" si="27"/>
        <v>0</v>
      </c>
      <c r="W33">
        <f t="shared" si="28"/>
        <v>0</v>
      </c>
      <c r="X33">
        <f t="shared" si="29"/>
        <v>153670.07999999999</v>
      </c>
      <c r="Y33">
        <f t="shared" si="30"/>
        <v>90006.76</v>
      </c>
      <c r="AA33">
        <v>-1</v>
      </c>
      <c r="AB33">
        <f t="shared" si="31"/>
        <v>804.96</v>
      </c>
      <c r="AC33">
        <f t="shared" si="32"/>
        <v>0</v>
      </c>
      <c r="AD33">
        <f>ROUND(((((ET33*24))-((EU33*24)))+AE33),6)</f>
        <v>0</v>
      </c>
      <c r="AE33">
        <f>ROUND(((EU33*24)),6)</f>
        <v>0</v>
      </c>
      <c r="AF33">
        <f>ROUND(((EV33*24)),6)</f>
        <v>804.96</v>
      </c>
      <c r="AG33">
        <f t="shared" si="34"/>
        <v>0</v>
      </c>
      <c r="AH33">
        <f>((EW33*24))</f>
        <v>72</v>
      </c>
      <c r="AI33">
        <f>((EX33*24))</f>
        <v>0</v>
      </c>
      <c r="AJ33">
        <f t="shared" si="36"/>
        <v>0</v>
      </c>
      <c r="AK33">
        <v>33.54</v>
      </c>
      <c r="AL33">
        <v>0</v>
      </c>
      <c r="AM33">
        <v>0</v>
      </c>
      <c r="AN33">
        <v>0</v>
      </c>
      <c r="AO33">
        <v>33.54</v>
      </c>
      <c r="AP33">
        <v>0</v>
      </c>
      <c r="AQ33">
        <v>3</v>
      </c>
      <c r="AR33">
        <v>0</v>
      </c>
      <c r="AS33">
        <v>0</v>
      </c>
      <c r="AT33">
        <v>70</v>
      </c>
      <c r="AU33">
        <v>41</v>
      </c>
      <c r="AV33">
        <v>1</v>
      </c>
      <c r="AW33">
        <v>1</v>
      </c>
      <c r="AZ33">
        <v>1</v>
      </c>
      <c r="BA33">
        <v>34.090000000000003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31</v>
      </c>
      <c r="BM33">
        <v>439</v>
      </c>
      <c r="BN33">
        <v>0</v>
      </c>
      <c r="BO33" t="s">
        <v>29</v>
      </c>
      <c r="BP33">
        <v>1</v>
      </c>
      <c r="BQ33">
        <v>60</v>
      </c>
      <c r="BR33">
        <v>0</v>
      </c>
      <c r="BS33">
        <v>34.090000000000003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7"/>
        <v>219528.69</v>
      </c>
      <c r="CQ33">
        <f t="shared" si="38"/>
        <v>0</v>
      </c>
      <c r="CR33">
        <f>(ROUND((ROUND((((ET33*24))*AV33*1),2)*BB33),2)+ROUND((ROUND(((AE33-((EU33*24)))*AV33*1),2)*BS33),2))</f>
        <v>0</v>
      </c>
      <c r="CS33">
        <f t="shared" si="39"/>
        <v>0</v>
      </c>
      <c r="CT33">
        <f t="shared" si="40"/>
        <v>27441.09</v>
      </c>
      <c r="CU33">
        <f t="shared" si="41"/>
        <v>0</v>
      </c>
      <c r="CV33">
        <f t="shared" si="42"/>
        <v>72</v>
      </c>
      <c r="CW33">
        <f t="shared" si="43"/>
        <v>0</v>
      </c>
      <c r="CX33">
        <f t="shared" si="44"/>
        <v>0</v>
      </c>
      <c r="CY33">
        <f>S33*(BZ33/100)</f>
        <v>153670.08299999998</v>
      </c>
      <c r="CZ33">
        <f>S33*(CA33/100)</f>
        <v>90006.762900000002</v>
      </c>
      <c r="DC33" t="s">
        <v>3</v>
      </c>
      <c r="DD33" t="s">
        <v>3</v>
      </c>
      <c r="DE33" t="s">
        <v>32</v>
      </c>
      <c r="DF33" t="s">
        <v>32</v>
      </c>
      <c r="DG33" t="s">
        <v>32</v>
      </c>
      <c r="DH33" t="s">
        <v>3</v>
      </c>
      <c r="DI33" t="s">
        <v>32</v>
      </c>
      <c r="DJ33" t="s">
        <v>32</v>
      </c>
      <c r="DK33" t="s">
        <v>3</v>
      </c>
      <c r="DL33" t="s">
        <v>3</v>
      </c>
      <c r="DM33" t="s">
        <v>3</v>
      </c>
      <c r="DN33">
        <v>80</v>
      </c>
      <c r="DO33">
        <v>55</v>
      </c>
      <c r="DP33">
        <v>1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49571359</v>
      </c>
      <c r="EF33">
        <v>60</v>
      </c>
      <c r="EG33" t="s">
        <v>22</v>
      </c>
      <c r="EH33">
        <v>0</v>
      </c>
      <c r="EI33" t="s">
        <v>3</v>
      </c>
      <c r="EJ33">
        <v>1</v>
      </c>
      <c r="EK33">
        <v>439</v>
      </c>
      <c r="EL33" t="s">
        <v>23</v>
      </c>
      <c r="EM33" t="s">
        <v>24</v>
      </c>
      <c r="EO33" t="s">
        <v>3</v>
      </c>
      <c r="EQ33">
        <v>1024</v>
      </c>
      <c r="ER33">
        <v>33.54</v>
      </c>
      <c r="ES33">
        <v>0</v>
      </c>
      <c r="ET33">
        <v>0</v>
      </c>
      <c r="EU33">
        <v>0</v>
      </c>
      <c r="EV33">
        <v>33.54</v>
      </c>
      <c r="EW33">
        <v>3</v>
      </c>
      <c r="EX33">
        <v>0</v>
      </c>
      <c r="EY33">
        <v>0</v>
      </c>
      <c r="FQ33">
        <v>0</v>
      </c>
      <c r="FR33">
        <f t="shared" si="45"/>
        <v>0</v>
      </c>
      <c r="FS33">
        <v>0</v>
      </c>
      <c r="FX33">
        <v>80</v>
      </c>
      <c r="FY33">
        <v>55</v>
      </c>
      <c r="GA33" t="s">
        <v>3</v>
      </c>
      <c r="GD33">
        <v>0</v>
      </c>
      <c r="GF33">
        <v>1286132156</v>
      </c>
      <c r="GG33">
        <v>2</v>
      </c>
      <c r="GH33">
        <v>1</v>
      </c>
      <c r="GI33">
        <v>2</v>
      </c>
      <c r="GJ33">
        <v>0</v>
      </c>
      <c r="GK33">
        <f>ROUND(R33*(S12)/100,2)</f>
        <v>0</v>
      </c>
      <c r="GL33">
        <f t="shared" si="46"/>
        <v>0</v>
      </c>
      <c r="GM33">
        <f t="shared" si="47"/>
        <v>463205.53</v>
      </c>
      <c r="GN33">
        <f t="shared" si="48"/>
        <v>463205.53</v>
      </c>
      <c r="GO33">
        <f t="shared" si="49"/>
        <v>0</v>
      </c>
      <c r="GP33">
        <f t="shared" si="50"/>
        <v>0</v>
      </c>
      <c r="GR33">
        <v>0</v>
      </c>
      <c r="GS33">
        <v>3</v>
      </c>
      <c r="GT33">
        <v>0</v>
      </c>
      <c r="GU33" t="s">
        <v>3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18</v>
      </c>
      <c r="B34" s="2">
        <v>1</v>
      </c>
      <c r="C34" s="2">
        <v>13</v>
      </c>
      <c r="D34" s="2"/>
      <c r="E34" s="2" t="s">
        <v>3</v>
      </c>
      <c r="F34" s="2" t="s">
        <v>26</v>
      </c>
      <c r="G34" s="2" t="s">
        <v>27</v>
      </c>
      <c r="H34" s="2" t="s">
        <v>28</v>
      </c>
      <c r="I34" s="2">
        <f>I32*J34</f>
        <v>9.1022479999999995</v>
      </c>
      <c r="J34" s="2">
        <v>1.1377809999999999</v>
      </c>
      <c r="K34" s="2">
        <v>1.1377809999999999</v>
      </c>
      <c r="L34" s="2"/>
      <c r="M34" s="2"/>
      <c r="N34" s="2"/>
      <c r="O34" s="2">
        <f t="shared" si="21"/>
        <v>0</v>
      </c>
      <c r="P34" s="2">
        <f t="shared" si="22"/>
        <v>0</v>
      </c>
      <c r="Q34" s="2">
        <f>(ROUND((ROUND(((ET34)*AV34*I34),2)*BB34),2)+ROUND((ROUND(((AE34-(EU34))*AV34*I34),2)*BS34),2))</f>
        <v>0</v>
      </c>
      <c r="R34" s="2">
        <f t="shared" si="23"/>
        <v>0</v>
      </c>
      <c r="S34" s="2">
        <f t="shared" si="24"/>
        <v>0</v>
      </c>
      <c r="T34" s="2">
        <f t="shared" si="25"/>
        <v>0</v>
      </c>
      <c r="U34" s="2">
        <f t="shared" si="26"/>
        <v>0</v>
      </c>
      <c r="V34" s="2">
        <f t="shared" si="27"/>
        <v>0</v>
      </c>
      <c r="W34" s="2">
        <f t="shared" si="28"/>
        <v>0</v>
      </c>
      <c r="X34" s="2">
        <f t="shared" si="29"/>
        <v>0</v>
      </c>
      <c r="Y34" s="2">
        <f t="shared" si="30"/>
        <v>0</v>
      </c>
      <c r="Z34" s="2"/>
      <c r="AA34" s="2">
        <v>-1</v>
      </c>
      <c r="AB34" s="2">
        <f t="shared" si="31"/>
        <v>0</v>
      </c>
      <c r="AC34" s="2">
        <f t="shared" si="32"/>
        <v>0</v>
      </c>
      <c r="AD34" s="2">
        <f>ROUND((((ET34)-(EU34))+AE34),6)</f>
        <v>0</v>
      </c>
      <c r="AE34" s="2">
        <f>ROUND((EU34),6)</f>
        <v>0</v>
      </c>
      <c r="AF34" s="2">
        <f>ROUND((EV34),6)</f>
        <v>0</v>
      </c>
      <c r="AG34" s="2">
        <f t="shared" si="34"/>
        <v>0</v>
      </c>
      <c r="AH34" s="2">
        <f>(EW34)</f>
        <v>0</v>
      </c>
      <c r="AI34" s="2">
        <f>(EX34)</f>
        <v>0</v>
      </c>
      <c r="AJ34" s="2">
        <f t="shared" si="36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80</v>
      </c>
      <c r="AU34" s="2">
        <v>55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439</v>
      </c>
      <c r="BN34" s="2">
        <v>0</v>
      </c>
      <c r="BO34" s="2" t="s">
        <v>3</v>
      </c>
      <c r="BP34" s="2">
        <v>0</v>
      </c>
      <c r="BQ34" s="2">
        <v>60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80</v>
      </c>
      <c r="CA34" s="2">
        <v>55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7"/>
        <v>0</v>
      </c>
      <c r="CQ34" s="2">
        <f t="shared" si="38"/>
        <v>0</v>
      </c>
      <c r="CR34" s="2">
        <f>(ROUND((ROUND(((ET34)*AV34*1),2)*BB34),2)+ROUND((ROUND(((AE34-(EU34))*AV34*1),2)*BS34),2))</f>
        <v>0</v>
      </c>
      <c r="CS34" s="2">
        <f t="shared" si="39"/>
        <v>0</v>
      </c>
      <c r="CT34" s="2">
        <f t="shared" si="40"/>
        <v>0</v>
      </c>
      <c r="CU34" s="2">
        <f t="shared" si="41"/>
        <v>0</v>
      </c>
      <c r="CV34" s="2">
        <f t="shared" si="42"/>
        <v>0</v>
      </c>
      <c r="CW34" s="2">
        <f t="shared" si="43"/>
        <v>0</v>
      </c>
      <c r="CX34" s="2">
        <f t="shared" si="44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28</v>
      </c>
      <c r="DW34" s="2" t="s">
        <v>28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49571359</v>
      </c>
      <c r="EF34" s="2">
        <v>60</v>
      </c>
      <c r="EG34" s="2" t="s">
        <v>22</v>
      </c>
      <c r="EH34" s="2">
        <v>0</v>
      </c>
      <c r="EI34" s="2" t="s">
        <v>3</v>
      </c>
      <c r="EJ34" s="2">
        <v>1</v>
      </c>
      <c r="EK34" s="2">
        <v>439</v>
      </c>
      <c r="EL34" s="2" t="s">
        <v>23</v>
      </c>
      <c r="EM34" s="2" t="s">
        <v>24</v>
      </c>
      <c r="EN34" s="2"/>
      <c r="EO34" s="2" t="s">
        <v>3</v>
      </c>
      <c r="EP34" s="2"/>
      <c r="EQ34" s="2">
        <v>1024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45"/>
        <v>0</v>
      </c>
      <c r="FS34" s="2">
        <v>0</v>
      </c>
      <c r="FT34" s="2"/>
      <c r="FU34" s="2"/>
      <c r="FV34" s="2"/>
      <c r="FW34" s="2"/>
      <c r="FX34" s="2">
        <v>80</v>
      </c>
      <c r="FY34" s="2">
        <v>55</v>
      </c>
      <c r="FZ34" s="2"/>
      <c r="GA34" s="2" t="s">
        <v>3</v>
      </c>
      <c r="GB34" s="2"/>
      <c r="GC34" s="2"/>
      <c r="GD34" s="2">
        <v>0</v>
      </c>
      <c r="GE34" s="2"/>
      <c r="GF34" s="2">
        <v>1489638031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46"/>
        <v>0</v>
      </c>
      <c r="GM34" s="2">
        <f t="shared" si="47"/>
        <v>0</v>
      </c>
      <c r="GN34" s="2">
        <f t="shared" si="48"/>
        <v>0</v>
      </c>
      <c r="GO34" s="2">
        <f t="shared" si="49"/>
        <v>0</v>
      </c>
      <c r="GP34" s="2">
        <f t="shared" si="50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1"/>
        <v>0</v>
      </c>
      <c r="GW34" s="2">
        <v>1</v>
      </c>
      <c r="GX34" s="2">
        <f t="shared" si="52"/>
        <v>0</v>
      </c>
      <c r="GY34" s="2"/>
      <c r="GZ34" s="2"/>
      <c r="HA34" s="2">
        <v>0</v>
      </c>
      <c r="HB34" s="2">
        <v>0</v>
      </c>
      <c r="HC34" s="2">
        <f t="shared" si="53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16</v>
      </c>
      <c r="E35" t="s">
        <v>3</v>
      </c>
      <c r="F35" t="s">
        <v>26</v>
      </c>
      <c r="G35" t="s">
        <v>27</v>
      </c>
      <c r="H35" t="s">
        <v>28</v>
      </c>
      <c r="I35">
        <f>I33*J35</f>
        <v>9.1022479999999995</v>
      </c>
      <c r="J35">
        <v>1.1377809999999999</v>
      </c>
      <c r="K35">
        <v>1.1377809999999999</v>
      </c>
      <c r="O35">
        <f t="shared" si="21"/>
        <v>0</v>
      </c>
      <c r="P35">
        <f t="shared" si="22"/>
        <v>0</v>
      </c>
      <c r="Q35">
        <f>(ROUND((ROUND(((ET35)*AV35*I35),2)*BB35),2)+ROUND((ROUND(((AE35-(EU35))*AV35*I35),2)*BS35),2))</f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30"/>
        <v>0</v>
      </c>
      <c r="AA35">
        <v>-1</v>
      </c>
      <c r="AB35">
        <f t="shared" si="31"/>
        <v>0</v>
      </c>
      <c r="AC35">
        <f t="shared" si="32"/>
        <v>0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34"/>
        <v>0</v>
      </c>
      <c r="AH35">
        <f>(EW35)</f>
        <v>0</v>
      </c>
      <c r="AI35">
        <f>(EX35)</f>
        <v>0</v>
      </c>
      <c r="AJ35">
        <f t="shared" si="36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9.64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439</v>
      </c>
      <c r="BN35">
        <v>0</v>
      </c>
      <c r="BO35" t="s">
        <v>3</v>
      </c>
      <c r="BP35">
        <v>0</v>
      </c>
      <c r="BQ35">
        <v>60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7"/>
        <v>0</v>
      </c>
      <c r="CQ35">
        <f t="shared" si="38"/>
        <v>0</v>
      </c>
      <c r="CR35">
        <f>(ROUND((ROUND(((ET35)*AV35*1),2)*BB35),2)+ROUND((ROUND(((AE35-(EU35))*AV35*1),2)*BS35),2))</f>
        <v>0</v>
      </c>
      <c r="CS35">
        <f t="shared" si="39"/>
        <v>0</v>
      </c>
      <c r="CT35">
        <f t="shared" si="40"/>
        <v>0</v>
      </c>
      <c r="CU35">
        <f t="shared" si="41"/>
        <v>0</v>
      </c>
      <c r="CV35">
        <f t="shared" si="42"/>
        <v>0</v>
      </c>
      <c r="CW35">
        <f t="shared" si="43"/>
        <v>0</v>
      </c>
      <c r="CX35">
        <f t="shared" si="44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80</v>
      </c>
      <c r="DO35">
        <v>55</v>
      </c>
      <c r="DP35">
        <v>1</v>
      </c>
      <c r="DQ35">
        <v>1</v>
      </c>
      <c r="DU35">
        <v>1009</v>
      </c>
      <c r="DV35" t="s">
        <v>28</v>
      </c>
      <c r="DW35" t="s">
        <v>28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49571359</v>
      </c>
      <c r="EF35">
        <v>60</v>
      </c>
      <c r="EG35" t="s">
        <v>22</v>
      </c>
      <c r="EH35">
        <v>0</v>
      </c>
      <c r="EI35" t="s">
        <v>3</v>
      </c>
      <c r="EJ35">
        <v>1</v>
      </c>
      <c r="EK35">
        <v>439</v>
      </c>
      <c r="EL35" t="s">
        <v>23</v>
      </c>
      <c r="EM35" t="s">
        <v>24</v>
      </c>
      <c r="EO35" t="s">
        <v>3</v>
      </c>
      <c r="EQ35">
        <v>1024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45"/>
        <v>0</v>
      </c>
      <c r="FS35">
        <v>0</v>
      </c>
      <c r="FX35">
        <v>80</v>
      </c>
      <c r="FY35">
        <v>55</v>
      </c>
      <c r="GA35" t="s">
        <v>3</v>
      </c>
      <c r="GD35">
        <v>0</v>
      </c>
      <c r="GF35">
        <v>1489638031</v>
      </c>
      <c r="GG35">
        <v>2</v>
      </c>
      <c r="GH35">
        <v>1</v>
      </c>
      <c r="GI35">
        <v>5</v>
      </c>
      <c r="GJ35">
        <v>0</v>
      </c>
      <c r="GK35">
        <f>ROUND(R35*(S12)/100,2)</f>
        <v>0</v>
      </c>
      <c r="GL35">
        <f t="shared" si="46"/>
        <v>0</v>
      </c>
      <c r="GM35">
        <f t="shared" si="47"/>
        <v>0</v>
      </c>
      <c r="GN35">
        <f t="shared" si="48"/>
        <v>0</v>
      </c>
      <c r="GO35">
        <f t="shared" si="49"/>
        <v>0</v>
      </c>
      <c r="GP35">
        <f t="shared" si="50"/>
        <v>0</v>
      </c>
      <c r="GR35">
        <v>0</v>
      </c>
      <c r="GS35">
        <v>3</v>
      </c>
      <c r="GT35">
        <v>0</v>
      </c>
      <c r="GU35" t="s">
        <v>3</v>
      </c>
      <c r="GV35">
        <f t="shared" si="51"/>
        <v>0</v>
      </c>
      <c r="GW35">
        <v>1</v>
      </c>
      <c r="GX35">
        <f t="shared" si="52"/>
        <v>0</v>
      </c>
      <c r="HA35">
        <v>0</v>
      </c>
      <c r="HB35">
        <v>0</v>
      </c>
      <c r="HC35">
        <f t="shared" si="53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ROW(SmtRes!A20)</f>
        <v>20</v>
      </c>
      <c r="D36" s="2">
        <f>ROW(EtalonRes!A17)</f>
        <v>17</v>
      </c>
      <c r="E36" s="2" t="s">
        <v>3</v>
      </c>
      <c r="F36" s="2" t="s">
        <v>33</v>
      </c>
      <c r="G36" s="2" t="s">
        <v>34</v>
      </c>
      <c r="H36" s="2" t="s">
        <v>35</v>
      </c>
      <c r="I36" s="2">
        <v>3.78</v>
      </c>
      <c r="J36" s="2">
        <v>0</v>
      </c>
      <c r="K36" s="2">
        <v>3.78</v>
      </c>
      <c r="L36" s="2"/>
      <c r="M36" s="2"/>
      <c r="N36" s="2"/>
      <c r="O36" s="2">
        <f t="shared" si="21"/>
        <v>3673.76</v>
      </c>
      <c r="P36" s="2">
        <f t="shared" si="22"/>
        <v>81.569999999999993</v>
      </c>
      <c r="Q36" s="2">
        <f>(ROUND((ROUND((((ET36*0.6))*AV36*I36),2)*BB36),2)+ROUND((ROUND(((AE36-((EU36*0.6)))*AV36*I36),2)*BS36),2))</f>
        <v>119.43</v>
      </c>
      <c r="R36" s="2">
        <f t="shared" si="23"/>
        <v>0</v>
      </c>
      <c r="S36" s="2">
        <f t="shared" si="24"/>
        <v>3472.76</v>
      </c>
      <c r="T36" s="2">
        <f t="shared" si="25"/>
        <v>0</v>
      </c>
      <c r="U36" s="2">
        <f t="shared" si="26"/>
        <v>263.08799999999997</v>
      </c>
      <c r="V36" s="2">
        <f t="shared" si="27"/>
        <v>0</v>
      </c>
      <c r="W36" s="2">
        <f t="shared" si="28"/>
        <v>0</v>
      </c>
      <c r="X36" s="2">
        <f t="shared" si="29"/>
        <v>2951.85</v>
      </c>
      <c r="Y36" s="2">
        <f t="shared" si="30"/>
        <v>2430.9299999999998</v>
      </c>
      <c r="Z36" s="2"/>
      <c r="AA36" s="2">
        <v>-1</v>
      </c>
      <c r="AB36" s="2">
        <f t="shared" si="31"/>
        <v>971.89599999999996</v>
      </c>
      <c r="AC36" s="2">
        <f t="shared" si="32"/>
        <v>21.58</v>
      </c>
      <c r="AD36" s="2">
        <f>ROUND(((((ET36*0.6))-((EU36*0.6)))+AE36),6)</f>
        <v>31.596</v>
      </c>
      <c r="AE36" s="2">
        <f>ROUND(((EU36*0.6)),6)</f>
        <v>0</v>
      </c>
      <c r="AF36" s="2">
        <f>ROUND(((EV36*0.6)),6)</f>
        <v>918.72</v>
      </c>
      <c r="AG36" s="2">
        <f t="shared" si="34"/>
        <v>0</v>
      </c>
      <c r="AH36" s="2">
        <f>((EW36*0.6))</f>
        <v>69.599999999999994</v>
      </c>
      <c r="AI36" s="2">
        <f>((EX36*0.6))</f>
        <v>0</v>
      </c>
      <c r="AJ36" s="2">
        <f t="shared" si="36"/>
        <v>0</v>
      </c>
      <c r="AK36" s="2">
        <v>1605.44</v>
      </c>
      <c r="AL36" s="2">
        <v>21.58</v>
      </c>
      <c r="AM36" s="2">
        <v>52.66</v>
      </c>
      <c r="AN36" s="2">
        <v>0</v>
      </c>
      <c r="AO36" s="2">
        <v>1531.2</v>
      </c>
      <c r="AP36" s="2">
        <v>0</v>
      </c>
      <c r="AQ36" s="2">
        <v>116</v>
      </c>
      <c r="AR36" s="2">
        <v>0</v>
      </c>
      <c r="AS36" s="2">
        <v>0</v>
      </c>
      <c r="AT36" s="2">
        <v>85</v>
      </c>
      <c r="AU36" s="2">
        <v>70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36</v>
      </c>
      <c r="BK36" s="2"/>
      <c r="BL36" s="2"/>
      <c r="BM36" s="2">
        <v>80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85</v>
      </c>
      <c r="CA36" s="2">
        <v>70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7"/>
        <v>3673.76</v>
      </c>
      <c r="CQ36" s="2">
        <f t="shared" si="38"/>
        <v>21.58</v>
      </c>
      <c r="CR36" s="2">
        <f>(ROUND((ROUND((((ET36*0.6))*AV36*1),2)*BB36),2)+ROUND((ROUND(((AE36-((EU36*0.6)))*AV36*1),2)*BS36),2))</f>
        <v>31.6</v>
      </c>
      <c r="CS36" s="2">
        <f t="shared" si="39"/>
        <v>0</v>
      </c>
      <c r="CT36" s="2">
        <f t="shared" si="40"/>
        <v>918.72</v>
      </c>
      <c r="CU36" s="2">
        <f t="shared" si="41"/>
        <v>0</v>
      </c>
      <c r="CV36" s="2">
        <f t="shared" si="42"/>
        <v>69.599999999999994</v>
      </c>
      <c r="CW36" s="2">
        <f t="shared" si="43"/>
        <v>0</v>
      </c>
      <c r="CX36" s="2">
        <f t="shared" si="44"/>
        <v>0</v>
      </c>
      <c r="CY36" s="2">
        <f>((S36*BZ36)/100)</f>
        <v>2951.8460000000005</v>
      </c>
      <c r="CZ36" s="2">
        <f>((S36*CA36)/100)</f>
        <v>2430.9320000000002</v>
      </c>
      <c r="DA36" s="2"/>
      <c r="DB36" s="2"/>
      <c r="DC36" s="2" t="s">
        <v>3</v>
      </c>
      <c r="DD36" s="2" t="s">
        <v>3</v>
      </c>
      <c r="DE36" s="2" t="s">
        <v>37</v>
      </c>
      <c r="DF36" s="2" t="s">
        <v>37</v>
      </c>
      <c r="DG36" s="2" t="s">
        <v>37</v>
      </c>
      <c r="DH36" s="2" t="s">
        <v>3</v>
      </c>
      <c r="DI36" s="2" t="s">
        <v>37</v>
      </c>
      <c r="DJ36" s="2" t="s">
        <v>37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35</v>
      </c>
      <c r="DW36" s="2" t="s">
        <v>35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49571000</v>
      </c>
      <c r="EF36" s="2">
        <v>30</v>
      </c>
      <c r="EG36" s="2" t="s">
        <v>38</v>
      </c>
      <c r="EH36" s="2">
        <v>0</v>
      </c>
      <c r="EI36" s="2" t="s">
        <v>3</v>
      </c>
      <c r="EJ36" s="2">
        <v>1</v>
      </c>
      <c r="EK36" s="2">
        <v>80</v>
      </c>
      <c r="EL36" s="2" t="s">
        <v>39</v>
      </c>
      <c r="EM36" s="2" t="s">
        <v>40</v>
      </c>
      <c r="EN36" s="2"/>
      <c r="EO36" s="2" t="s">
        <v>3</v>
      </c>
      <c r="EP36" s="2"/>
      <c r="EQ36" s="2">
        <v>1024</v>
      </c>
      <c r="ER36" s="2">
        <v>1605.44</v>
      </c>
      <c r="ES36" s="2">
        <v>21.58</v>
      </c>
      <c r="ET36" s="2">
        <v>52.66</v>
      </c>
      <c r="EU36" s="2">
        <v>0</v>
      </c>
      <c r="EV36" s="2">
        <v>1531.2</v>
      </c>
      <c r="EW36" s="2">
        <v>116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45"/>
        <v>0</v>
      </c>
      <c r="FS36" s="2">
        <v>0</v>
      </c>
      <c r="FT36" s="2"/>
      <c r="FU36" s="2"/>
      <c r="FV36" s="2"/>
      <c r="FW36" s="2"/>
      <c r="FX36" s="2">
        <v>85</v>
      </c>
      <c r="FY36" s="2">
        <v>70</v>
      </c>
      <c r="FZ36" s="2"/>
      <c r="GA36" s="2" t="s">
        <v>3</v>
      </c>
      <c r="GB36" s="2"/>
      <c r="GC36" s="2"/>
      <c r="GD36" s="2">
        <v>0</v>
      </c>
      <c r="GE36" s="2"/>
      <c r="GF36" s="2">
        <v>-2046040349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0</v>
      </c>
      <c r="GL36" s="2">
        <f t="shared" si="46"/>
        <v>0</v>
      </c>
      <c r="GM36" s="2">
        <f t="shared" si="47"/>
        <v>9056.5400000000009</v>
      </c>
      <c r="GN36" s="2">
        <f t="shared" si="48"/>
        <v>9056.5400000000009</v>
      </c>
      <c r="GO36" s="2">
        <f t="shared" si="49"/>
        <v>0</v>
      </c>
      <c r="GP36" s="2">
        <f t="shared" si="50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1"/>
        <v>0</v>
      </c>
      <c r="GW36" s="2">
        <v>1</v>
      </c>
      <c r="GX36" s="2">
        <f t="shared" si="52"/>
        <v>0</v>
      </c>
      <c r="GY36" s="2"/>
      <c r="GZ36" s="2"/>
      <c r="HA36" s="2">
        <v>0</v>
      </c>
      <c r="HB36" s="2">
        <v>0</v>
      </c>
      <c r="HC36" s="2">
        <f t="shared" si="53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ROW(SmtRes!A24)</f>
        <v>24</v>
      </c>
      <c r="D37">
        <f>ROW(EtalonRes!A22)</f>
        <v>22</v>
      </c>
      <c r="E37" t="s">
        <v>3</v>
      </c>
      <c r="F37" t="s">
        <v>33</v>
      </c>
      <c r="G37" t="s">
        <v>34</v>
      </c>
      <c r="H37" t="s">
        <v>35</v>
      </c>
      <c r="I37">
        <v>3.78</v>
      </c>
      <c r="J37">
        <v>0</v>
      </c>
      <c r="K37">
        <v>3.78</v>
      </c>
      <c r="O37">
        <f t="shared" si="21"/>
        <v>121177.14</v>
      </c>
      <c r="P37">
        <f t="shared" si="22"/>
        <v>1734.99</v>
      </c>
      <c r="Q37">
        <f>(ROUND((ROUND((((ET37*0.6))*AV37*I37),2)*BB37),2)+ROUND((ROUND(((AE37-((EU37*0.6)))*AV37*I37),2)*BS37),2))</f>
        <v>1055.76</v>
      </c>
      <c r="R37">
        <f t="shared" si="23"/>
        <v>0</v>
      </c>
      <c r="S37">
        <f t="shared" si="24"/>
        <v>118386.39</v>
      </c>
      <c r="T37">
        <f t="shared" si="25"/>
        <v>0</v>
      </c>
      <c r="U37">
        <f t="shared" si="26"/>
        <v>263.08799999999997</v>
      </c>
      <c r="V37">
        <f t="shared" si="27"/>
        <v>0</v>
      </c>
      <c r="W37">
        <f t="shared" si="28"/>
        <v>0</v>
      </c>
      <c r="X37">
        <f t="shared" si="29"/>
        <v>82870.47</v>
      </c>
      <c r="Y37">
        <f t="shared" si="30"/>
        <v>48538.42</v>
      </c>
      <c r="AA37">
        <v>-1</v>
      </c>
      <c r="AB37">
        <f t="shared" si="31"/>
        <v>971.89599999999996</v>
      </c>
      <c r="AC37">
        <f t="shared" si="32"/>
        <v>21.58</v>
      </c>
      <c r="AD37">
        <f>ROUND(((((ET37*0.6))-((EU37*0.6)))+AE37),6)</f>
        <v>31.596</v>
      </c>
      <c r="AE37">
        <f>ROUND(((EU37*0.6)),6)</f>
        <v>0</v>
      </c>
      <c r="AF37">
        <f>ROUND(((EV37*0.6)),6)</f>
        <v>918.72</v>
      </c>
      <c r="AG37">
        <f t="shared" si="34"/>
        <v>0</v>
      </c>
      <c r="AH37">
        <f>((EW37*0.6))</f>
        <v>69.599999999999994</v>
      </c>
      <c r="AI37">
        <f>((EX37*0.6))</f>
        <v>0</v>
      </c>
      <c r="AJ37">
        <f t="shared" si="36"/>
        <v>0</v>
      </c>
      <c r="AK37">
        <v>1605.44</v>
      </c>
      <c r="AL37">
        <v>21.58</v>
      </c>
      <c r="AM37">
        <v>52.66</v>
      </c>
      <c r="AN37">
        <v>0</v>
      </c>
      <c r="AO37">
        <v>1531.2</v>
      </c>
      <c r="AP37">
        <v>0</v>
      </c>
      <c r="AQ37">
        <v>116</v>
      </c>
      <c r="AR37">
        <v>0</v>
      </c>
      <c r="AS37">
        <v>0</v>
      </c>
      <c r="AT37">
        <v>70</v>
      </c>
      <c r="AU37">
        <v>41</v>
      </c>
      <c r="AV37">
        <v>1</v>
      </c>
      <c r="AW37">
        <v>1</v>
      </c>
      <c r="AZ37">
        <v>1</v>
      </c>
      <c r="BA37">
        <v>34.090000000000003</v>
      </c>
      <c r="BB37">
        <v>8.84</v>
      </c>
      <c r="BC37">
        <v>21.27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36</v>
      </c>
      <c r="BM37">
        <v>80</v>
      </c>
      <c r="BN37">
        <v>0</v>
      </c>
      <c r="BO37" t="s">
        <v>33</v>
      </c>
      <c r="BP37">
        <v>1</v>
      </c>
      <c r="BQ37">
        <v>30</v>
      </c>
      <c r="BR37">
        <v>0</v>
      </c>
      <c r="BS37">
        <v>34.090000000000003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70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7"/>
        <v>121177.14</v>
      </c>
      <c r="CQ37">
        <f t="shared" si="38"/>
        <v>459.01</v>
      </c>
      <c r="CR37">
        <f>(ROUND((ROUND((((ET37*0.6))*AV37*1),2)*BB37),2)+ROUND((ROUND(((AE37-((EU37*0.6)))*AV37*1),2)*BS37),2))</f>
        <v>279.33999999999997</v>
      </c>
      <c r="CS37">
        <f t="shared" si="39"/>
        <v>0</v>
      </c>
      <c r="CT37">
        <f t="shared" si="40"/>
        <v>31319.16</v>
      </c>
      <c r="CU37">
        <f t="shared" si="41"/>
        <v>0</v>
      </c>
      <c r="CV37">
        <f t="shared" si="42"/>
        <v>69.599999999999994</v>
      </c>
      <c r="CW37">
        <f t="shared" si="43"/>
        <v>0</v>
      </c>
      <c r="CX37">
        <f t="shared" si="44"/>
        <v>0</v>
      </c>
      <c r="CY37">
        <f>S37*(BZ37/100)</f>
        <v>82870.472999999998</v>
      </c>
      <c r="CZ37">
        <f>S37*(CA37/100)</f>
        <v>48538.419899999994</v>
      </c>
      <c r="DC37" t="s">
        <v>3</v>
      </c>
      <c r="DD37" t="s">
        <v>3</v>
      </c>
      <c r="DE37" t="s">
        <v>37</v>
      </c>
      <c r="DF37" t="s">
        <v>37</v>
      </c>
      <c r="DG37" t="s">
        <v>37</v>
      </c>
      <c r="DH37" t="s">
        <v>3</v>
      </c>
      <c r="DI37" t="s">
        <v>37</v>
      </c>
      <c r="DJ37" t="s">
        <v>37</v>
      </c>
      <c r="DK37" t="s">
        <v>3</v>
      </c>
      <c r="DL37" t="s">
        <v>3</v>
      </c>
      <c r="DM37" t="s">
        <v>3</v>
      </c>
      <c r="DN37">
        <v>85</v>
      </c>
      <c r="DO37">
        <v>70</v>
      </c>
      <c r="DP37">
        <v>1</v>
      </c>
      <c r="DQ37">
        <v>1</v>
      </c>
      <c r="DU37">
        <v>1013</v>
      </c>
      <c r="DV37" t="s">
        <v>35</v>
      </c>
      <c r="DW37" t="s">
        <v>35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49571000</v>
      </c>
      <c r="EF37">
        <v>30</v>
      </c>
      <c r="EG37" t="s">
        <v>38</v>
      </c>
      <c r="EH37">
        <v>0</v>
      </c>
      <c r="EI37" t="s">
        <v>3</v>
      </c>
      <c r="EJ37">
        <v>1</v>
      </c>
      <c r="EK37">
        <v>80</v>
      </c>
      <c r="EL37" t="s">
        <v>39</v>
      </c>
      <c r="EM37" t="s">
        <v>40</v>
      </c>
      <c r="EO37" t="s">
        <v>3</v>
      </c>
      <c r="EQ37">
        <v>1024</v>
      </c>
      <c r="ER37">
        <v>1605.44</v>
      </c>
      <c r="ES37">
        <v>21.58</v>
      </c>
      <c r="ET37">
        <v>52.66</v>
      </c>
      <c r="EU37">
        <v>0</v>
      </c>
      <c r="EV37">
        <v>1531.2</v>
      </c>
      <c r="EW37">
        <v>116</v>
      </c>
      <c r="EX37">
        <v>0</v>
      </c>
      <c r="EY37">
        <v>0</v>
      </c>
      <c r="FQ37">
        <v>0</v>
      </c>
      <c r="FR37">
        <f t="shared" si="45"/>
        <v>0</v>
      </c>
      <c r="FS37">
        <v>0</v>
      </c>
      <c r="FX37">
        <v>85</v>
      </c>
      <c r="FY37">
        <v>70</v>
      </c>
      <c r="GA37" t="s">
        <v>3</v>
      </c>
      <c r="GD37">
        <v>0</v>
      </c>
      <c r="GF37">
        <v>-2046040349</v>
      </c>
      <c r="GG37">
        <v>2</v>
      </c>
      <c r="GH37">
        <v>1</v>
      </c>
      <c r="GI37">
        <v>2</v>
      </c>
      <c r="GJ37">
        <v>0</v>
      </c>
      <c r="GK37">
        <f>ROUND(R37*(S12)/100,2)</f>
        <v>0</v>
      </c>
      <c r="GL37">
        <f t="shared" si="46"/>
        <v>0</v>
      </c>
      <c r="GM37">
        <f t="shared" si="47"/>
        <v>252586.03</v>
      </c>
      <c r="GN37">
        <f t="shared" si="48"/>
        <v>252586.03</v>
      </c>
      <c r="GO37">
        <f t="shared" si="49"/>
        <v>0</v>
      </c>
      <c r="GP37">
        <f t="shared" si="50"/>
        <v>0</v>
      </c>
      <c r="GR37">
        <v>0</v>
      </c>
      <c r="GS37">
        <v>3</v>
      </c>
      <c r="GT37">
        <v>0</v>
      </c>
      <c r="GU37" t="s">
        <v>3</v>
      </c>
      <c r="GV37">
        <f t="shared" si="51"/>
        <v>0</v>
      </c>
      <c r="GW37">
        <v>1</v>
      </c>
      <c r="GX37">
        <f t="shared" si="52"/>
        <v>0</v>
      </c>
      <c r="HA37">
        <v>0</v>
      </c>
      <c r="HB37">
        <v>0</v>
      </c>
      <c r="HC37">
        <f t="shared" si="53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18</v>
      </c>
      <c r="B38" s="2">
        <v>1</v>
      </c>
      <c r="C38" s="2">
        <v>20</v>
      </c>
      <c r="D38" s="2"/>
      <c r="E38" s="2" t="s">
        <v>3</v>
      </c>
      <c r="F38" s="2" t="s">
        <v>26</v>
      </c>
      <c r="G38" s="2" t="s">
        <v>27</v>
      </c>
      <c r="H38" s="2" t="s">
        <v>28</v>
      </c>
      <c r="I38" s="2">
        <f>I36*J38</f>
        <v>3.78</v>
      </c>
      <c r="J38" s="2">
        <v>1</v>
      </c>
      <c r="K38" s="2">
        <v>1</v>
      </c>
      <c r="L38" s="2"/>
      <c r="M38" s="2"/>
      <c r="N38" s="2"/>
      <c r="O38" s="2">
        <f t="shared" si="21"/>
        <v>0</v>
      </c>
      <c r="P38" s="2">
        <f t="shared" si="22"/>
        <v>0</v>
      </c>
      <c r="Q38" s="2">
        <f>(ROUND((ROUND(((ET38)*AV38*I38),2)*BB38),2)+ROUND((ROUND(((AE38-(EU38))*AV38*I38),2)*BS38),2))</f>
        <v>0</v>
      </c>
      <c r="R38" s="2">
        <f t="shared" si="23"/>
        <v>0</v>
      </c>
      <c r="S38" s="2">
        <f t="shared" si="24"/>
        <v>0</v>
      </c>
      <c r="T38" s="2">
        <f t="shared" si="25"/>
        <v>0</v>
      </c>
      <c r="U38" s="2">
        <f t="shared" si="26"/>
        <v>0</v>
      </c>
      <c r="V38" s="2">
        <f t="shared" si="27"/>
        <v>0</v>
      </c>
      <c r="W38" s="2">
        <f t="shared" si="28"/>
        <v>0</v>
      </c>
      <c r="X38" s="2">
        <f t="shared" si="29"/>
        <v>0</v>
      </c>
      <c r="Y38" s="2">
        <f t="shared" si="30"/>
        <v>0</v>
      </c>
      <c r="Z38" s="2"/>
      <c r="AA38" s="2">
        <v>-1</v>
      </c>
      <c r="AB38" s="2">
        <f t="shared" si="31"/>
        <v>0</v>
      </c>
      <c r="AC38" s="2">
        <f t="shared" si="32"/>
        <v>0</v>
      </c>
      <c r="AD38" s="2">
        <f>ROUND((((ET38)-(EU38))+AE38),6)</f>
        <v>0</v>
      </c>
      <c r="AE38" s="2">
        <f>ROUND((EU38),6)</f>
        <v>0</v>
      </c>
      <c r="AF38" s="2">
        <f>ROUND((EV38),6)</f>
        <v>0</v>
      </c>
      <c r="AG38" s="2">
        <f t="shared" si="34"/>
        <v>0</v>
      </c>
      <c r="AH38" s="2">
        <f>(EW38)</f>
        <v>0</v>
      </c>
      <c r="AI38" s="2">
        <f>(EX38)</f>
        <v>0</v>
      </c>
      <c r="AJ38" s="2">
        <f t="shared" si="36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85</v>
      </c>
      <c r="AU38" s="2">
        <v>70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80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85</v>
      </c>
      <c r="CA38" s="2">
        <v>70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37"/>
        <v>0</v>
      </c>
      <c r="CQ38" s="2">
        <f t="shared" si="38"/>
        <v>0</v>
      </c>
      <c r="CR38" s="2">
        <f>(ROUND((ROUND(((ET38)*AV38*1),2)*BB38),2)+ROUND((ROUND(((AE38-(EU38))*AV38*1),2)*BS38),2))</f>
        <v>0</v>
      </c>
      <c r="CS38" s="2">
        <f t="shared" si="39"/>
        <v>0</v>
      </c>
      <c r="CT38" s="2">
        <f t="shared" si="40"/>
        <v>0</v>
      </c>
      <c r="CU38" s="2">
        <f t="shared" si="41"/>
        <v>0</v>
      </c>
      <c r="CV38" s="2">
        <f t="shared" si="42"/>
        <v>0</v>
      </c>
      <c r="CW38" s="2">
        <f t="shared" si="43"/>
        <v>0</v>
      </c>
      <c r="CX38" s="2">
        <f t="shared" si="44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28</v>
      </c>
      <c r="DW38" s="2" t="s">
        <v>28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49571000</v>
      </c>
      <c r="EF38" s="2">
        <v>30</v>
      </c>
      <c r="EG38" s="2" t="s">
        <v>38</v>
      </c>
      <c r="EH38" s="2">
        <v>0</v>
      </c>
      <c r="EI38" s="2" t="s">
        <v>3</v>
      </c>
      <c r="EJ38" s="2">
        <v>1</v>
      </c>
      <c r="EK38" s="2">
        <v>80</v>
      </c>
      <c r="EL38" s="2" t="s">
        <v>39</v>
      </c>
      <c r="EM38" s="2" t="s">
        <v>40</v>
      </c>
      <c r="EN38" s="2"/>
      <c r="EO38" s="2" t="s">
        <v>3</v>
      </c>
      <c r="EP38" s="2"/>
      <c r="EQ38" s="2">
        <v>1024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45"/>
        <v>0</v>
      </c>
      <c r="FS38" s="2">
        <v>0</v>
      </c>
      <c r="FT38" s="2"/>
      <c r="FU38" s="2"/>
      <c r="FV38" s="2"/>
      <c r="FW38" s="2"/>
      <c r="FX38" s="2">
        <v>85</v>
      </c>
      <c r="FY38" s="2">
        <v>70</v>
      </c>
      <c r="FZ38" s="2"/>
      <c r="GA38" s="2" t="s">
        <v>3</v>
      </c>
      <c r="GB38" s="2"/>
      <c r="GC38" s="2"/>
      <c r="GD38" s="2">
        <v>0</v>
      </c>
      <c r="GE38" s="2"/>
      <c r="GF38" s="2">
        <v>1489638031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46"/>
        <v>0</v>
      </c>
      <c r="GM38" s="2">
        <f t="shared" si="47"/>
        <v>0</v>
      </c>
      <c r="GN38" s="2">
        <f t="shared" si="48"/>
        <v>0</v>
      </c>
      <c r="GO38" s="2">
        <f t="shared" si="49"/>
        <v>0</v>
      </c>
      <c r="GP38" s="2">
        <f t="shared" si="50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1"/>
        <v>0</v>
      </c>
      <c r="GW38" s="2">
        <v>1</v>
      </c>
      <c r="GX38" s="2">
        <f t="shared" si="52"/>
        <v>0</v>
      </c>
      <c r="GY38" s="2"/>
      <c r="GZ38" s="2"/>
      <c r="HA38" s="2">
        <v>0</v>
      </c>
      <c r="HB38" s="2">
        <v>0</v>
      </c>
      <c r="HC38" s="2">
        <f t="shared" si="53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24</v>
      </c>
      <c r="E39" t="s">
        <v>3</v>
      </c>
      <c r="F39" t="s">
        <v>26</v>
      </c>
      <c r="G39" t="s">
        <v>27</v>
      </c>
      <c r="H39" t="s">
        <v>28</v>
      </c>
      <c r="I39">
        <f>I37*J39</f>
        <v>3.78</v>
      </c>
      <c r="J39">
        <v>1</v>
      </c>
      <c r="K39">
        <v>1</v>
      </c>
      <c r="O39">
        <f t="shared" si="21"/>
        <v>0</v>
      </c>
      <c r="P39">
        <f t="shared" si="22"/>
        <v>0</v>
      </c>
      <c r="Q39">
        <f>(ROUND((ROUND(((ET39)*AV39*I39),2)*BB39),2)+ROUND((ROUND(((AE39-(EU39))*AV39*I39),2)*BS39),2))</f>
        <v>0</v>
      </c>
      <c r="R39">
        <f t="shared" si="23"/>
        <v>0</v>
      </c>
      <c r="S39">
        <f t="shared" si="24"/>
        <v>0</v>
      </c>
      <c r="T39">
        <f t="shared" si="25"/>
        <v>0</v>
      </c>
      <c r="U39">
        <f t="shared" si="26"/>
        <v>0</v>
      </c>
      <c r="V39">
        <f t="shared" si="27"/>
        <v>0</v>
      </c>
      <c r="W39">
        <f t="shared" si="28"/>
        <v>0</v>
      </c>
      <c r="X39">
        <f t="shared" si="29"/>
        <v>0</v>
      </c>
      <c r="Y39">
        <f t="shared" si="30"/>
        <v>0</v>
      </c>
      <c r="AA39">
        <v>-1</v>
      </c>
      <c r="AB39">
        <f t="shared" si="31"/>
        <v>0</v>
      </c>
      <c r="AC39">
        <f t="shared" si="32"/>
        <v>0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 t="shared" si="34"/>
        <v>0</v>
      </c>
      <c r="AH39">
        <f>(EW39)</f>
        <v>0</v>
      </c>
      <c r="AI39">
        <f>(EX39)</f>
        <v>0</v>
      </c>
      <c r="AJ39">
        <f t="shared" si="36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9.64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80</v>
      </c>
      <c r="BN39">
        <v>0</v>
      </c>
      <c r="BO39" t="s">
        <v>3</v>
      </c>
      <c r="BP39">
        <v>0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7"/>
        <v>0</v>
      </c>
      <c r="CQ39">
        <f t="shared" si="38"/>
        <v>0</v>
      </c>
      <c r="CR39">
        <f>(ROUND((ROUND(((ET39)*AV39*1),2)*BB39),2)+ROUND((ROUND(((AE39-(EU39))*AV39*1),2)*BS39),2))</f>
        <v>0</v>
      </c>
      <c r="CS39">
        <f t="shared" si="39"/>
        <v>0</v>
      </c>
      <c r="CT39">
        <f t="shared" si="40"/>
        <v>0</v>
      </c>
      <c r="CU39">
        <f t="shared" si="41"/>
        <v>0</v>
      </c>
      <c r="CV39">
        <f t="shared" si="42"/>
        <v>0</v>
      </c>
      <c r="CW39">
        <f t="shared" si="43"/>
        <v>0</v>
      </c>
      <c r="CX39">
        <f t="shared" si="44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85</v>
      </c>
      <c r="DO39">
        <v>70</v>
      </c>
      <c r="DP39">
        <v>1</v>
      </c>
      <c r="DQ39">
        <v>1</v>
      </c>
      <c r="DU39">
        <v>1009</v>
      </c>
      <c r="DV39" t="s">
        <v>28</v>
      </c>
      <c r="DW39" t="s">
        <v>28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49571000</v>
      </c>
      <c r="EF39">
        <v>30</v>
      </c>
      <c r="EG39" t="s">
        <v>38</v>
      </c>
      <c r="EH39">
        <v>0</v>
      </c>
      <c r="EI39" t="s">
        <v>3</v>
      </c>
      <c r="EJ39">
        <v>1</v>
      </c>
      <c r="EK39">
        <v>80</v>
      </c>
      <c r="EL39" t="s">
        <v>39</v>
      </c>
      <c r="EM39" t="s">
        <v>40</v>
      </c>
      <c r="EO39" t="s">
        <v>3</v>
      </c>
      <c r="EQ39">
        <v>1024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45"/>
        <v>0</v>
      </c>
      <c r="FS39">
        <v>0</v>
      </c>
      <c r="FX39">
        <v>85</v>
      </c>
      <c r="FY39">
        <v>70</v>
      </c>
      <c r="GA39" t="s">
        <v>3</v>
      </c>
      <c r="GD39">
        <v>0</v>
      </c>
      <c r="GF39">
        <v>1489638031</v>
      </c>
      <c r="GG39">
        <v>2</v>
      </c>
      <c r="GH39">
        <v>1</v>
      </c>
      <c r="GI39">
        <v>5</v>
      </c>
      <c r="GJ39">
        <v>0</v>
      </c>
      <c r="GK39">
        <f>ROUND(R39*(S12)/100,2)</f>
        <v>0</v>
      </c>
      <c r="GL39">
        <f t="shared" si="46"/>
        <v>0</v>
      </c>
      <c r="GM39">
        <f t="shared" si="47"/>
        <v>0</v>
      </c>
      <c r="GN39">
        <f t="shared" si="48"/>
        <v>0</v>
      </c>
      <c r="GO39">
        <f t="shared" si="49"/>
        <v>0</v>
      </c>
      <c r="GP39">
        <f t="shared" si="50"/>
        <v>0</v>
      </c>
      <c r="GR39">
        <v>0</v>
      </c>
      <c r="GS39">
        <v>3</v>
      </c>
      <c r="GT39">
        <v>0</v>
      </c>
      <c r="GU39" t="s">
        <v>3</v>
      </c>
      <c r="GV39">
        <f t="shared" si="51"/>
        <v>0</v>
      </c>
      <c r="GW39">
        <v>1</v>
      </c>
      <c r="GX39">
        <f t="shared" si="52"/>
        <v>0</v>
      </c>
      <c r="HA39">
        <v>0</v>
      </c>
      <c r="HB39">
        <v>0</v>
      </c>
      <c r="HC39">
        <f t="shared" si="53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ROW(SmtRes!A36)</f>
        <v>36</v>
      </c>
      <c r="D40" s="2">
        <f>ROW(EtalonRes!A34)</f>
        <v>34</v>
      </c>
      <c r="E40" s="2" t="s">
        <v>3</v>
      </c>
      <c r="F40" s="2" t="s">
        <v>41</v>
      </c>
      <c r="G40" s="2" t="s">
        <v>42</v>
      </c>
      <c r="H40" s="2" t="s">
        <v>43</v>
      </c>
      <c r="I40" s="2">
        <f>ROUND(2/10,9)</f>
        <v>0.2</v>
      </c>
      <c r="J40" s="2">
        <v>0</v>
      </c>
      <c r="K40" s="2">
        <f>ROUND(2/10,9)</f>
        <v>0.2</v>
      </c>
      <c r="L40" s="2"/>
      <c r="M40" s="2"/>
      <c r="N40" s="2"/>
      <c r="O40" s="2">
        <f t="shared" si="21"/>
        <v>634.9</v>
      </c>
      <c r="P40" s="2">
        <f t="shared" si="22"/>
        <v>553.26</v>
      </c>
      <c r="Q40" s="2">
        <f>(ROUND((ROUND((((ET40*0.6))*AV40*I40),2)*BB40),2)+ROUND((ROUND(((AE40-((EU40*0.6)))*AV40*I40),2)*BS40),2))</f>
        <v>2.39</v>
      </c>
      <c r="R40" s="2">
        <f t="shared" si="23"/>
        <v>0.28999999999999998</v>
      </c>
      <c r="S40" s="2">
        <f t="shared" si="24"/>
        <v>79.25</v>
      </c>
      <c r="T40" s="2">
        <f t="shared" si="25"/>
        <v>0</v>
      </c>
      <c r="U40" s="2">
        <f t="shared" si="26"/>
        <v>6.7416</v>
      </c>
      <c r="V40" s="2">
        <f t="shared" si="27"/>
        <v>0</v>
      </c>
      <c r="W40" s="2">
        <f t="shared" si="28"/>
        <v>0</v>
      </c>
      <c r="X40" s="2">
        <f t="shared" si="29"/>
        <v>67.36</v>
      </c>
      <c r="Y40" s="2">
        <f t="shared" si="30"/>
        <v>55.48</v>
      </c>
      <c r="Z40" s="2"/>
      <c r="AA40" s="2">
        <v>-1</v>
      </c>
      <c r="AB40" s="2">
        <f t="shared" si="31"/>
        <v>3174.5360000000001</v>
      </c>
      <c r="AC40" s="2">
        <f t="shared" si="32"/>
        <v>2766.32</v>
      </c>
      <c r="AD40" s="2">
        <f>ROUND(((((ET40*0.6))-((EU40*0.6)))+AE40),6)</f>
        <v>11.946</v>
      </c>
      <c r="AE40" s="2">
        <f>ROUND(((EU40*0.6)),6)</f>
        <v>1.44</v>
      </c>
      <c r="AF40" s="2">
        <f>ROUND(((EV40*0.6)),6)</f>
        <v>396.27</v>
      </c>
      <c r="AG40" s="2">
        <f t="shared" si="34"/>
        <v>0</v>
      </c>
      <c r="AH40" s="2">
        <f>((EW40*0.6))</f>
        <v>33.707999999999998</v>
      </c>
      <c r="AI40" s="2">
        <f>((EX40*0.6))</f>
        <v>0</v>
      </c>
      <c r="AJ40" s="2">
        <f t="shared" si="36"/>
        <v>0</v>
      </c>
      <c r="AK40" s="2">
        <v>3446.68</v>
      </c>
      <c r="AL40" s="2">
        <v>2766.32</v>
      </c>
      <c r="AM40" s="2">
        <v>19.91</v>
      </c>
      <c r="AN40" s="2">
        <v>2.4</v>
      </c>
      <c r="AO40" s="2">
        <v>660.45</v>
      </c>
      <c r="AP40" s="2">
        <v>0</v>
      </c>
      <c r="AQ40" s="2">
        <v>56.18</v>
      </c>
      <c r="AR40" s="2">
        <v>0</v>
      </c>
      <c r="AS40" s="2">
        <v>0</v>
      </c>
      <c r="AT40" s="2">
        <v>85</v>
      </c>
      <c r="AU40" s="2">
        <v>70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44</v>
      </c>
      <c r="BK40" s="2"/>
      <c r="BL40" s="2"/>
      <c r="BM40" s="2">
        <v>1553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85</v>
      </c>
      <c r="CA40" s="2">
        <v>70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37"/>
        <v>634.9</v>
      </c>
      <c r="CQ40" s="2">
        <f t="shared" si="38"/>
        <v>2766.32</v>
      </c>
      <c r="CR40" s="2">
        <f>(ROUND((ROUND((((ET40*0.6))*AV40*1),2)*BB40),2)+ROUND((ROUND(((AE40-((EU40*0.6)))*AV40*1),2)*BS40),2))</f>
        <v>11.95</v>
      </c>
      <c r="CS40" s="2">
        <f t="shared" si="39"/>
        <v>1.44</v>
      </c>
      <c r="CT40" s="2">
        <f t="shared" si="40"/>
        <v>396.27</v>
      </c>
      <c r="CU40" s="2">
        <f t="shared" si="41"/>
        <v>0</v>
      </c>
      <c r="CV40" s="2">
        <f t="shared" si="42"/>
        <v>33.707999999999998</v>
      </c>
      <c r="CW40" s="2">
        <f t="shared" si="43"/>
        <v>0</v>
      </c>
      <c r="CX40" s="2">
        <f t="shared" si="44"/>
        <v>0</v>
      </c>
      <c r="CY40" s="2">
        <f>((S40*BZ40)/100)</f>
        <v>67.362499999999997</v>
      </c>
      <c r="CZ40" s="2">
        <f>((S40*CA40)/100)</f>
        <v>55.475000000000001</v>
      </c>
      <c r="DA40" s="2"/>
      <c r="DB40" s="2"/>
      <c r="DC40" s="2" t="s">
        <v>3</v>
      </c>
      <c r="DD40" s="2" t="s">
        <v>3</v>
      </c>
      <c r="DE40" s="2" t="s">
        <v>37</v>
      </c>
      <c r="DF40" s="2" t="s">
        <v>37</v>
      </c>
      <c r="DG40" s="2" t="s">
        <v>37</v>
      </c>
      <c r="DH40" s="2" t="s">
        <v>3</v>
      </c>
      <c r="DI40" s="2" t="s">
        <v>37</v>
      </c>
      <c r="DJ40" s="2" t="s">
        <v>37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1010</v>
      </c>
      <c r="DV40" s="2" t="s">
        <v>43</v>
      </c>
      <c r="DW40" s="2" t="s">
        <v>43</v>
      </c>
      <c r="DX40" s="2">
        <v>10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49572473</v>
      </c>
      <c r="EF40" s="2">
        <v>30</v>
      </c>
      <c r="EG40" s="2" t="s">
        <v>38</v>
      </c>
      <c r="EH40" s="2">
        <v>0</v>
      </c>
      <c r="EI40" s="2" t="s">
        <v>3</v>
      </c>
      <c r="EJ40" s="2">
        <v>1</v>
      </c>
      <c r="EK40" s="2">
        <v>1553</v>
      </c>
      <c r="EL40" s="2" t="s">
        <v>45</v>
      </c>
      <c r="EM40" s="2" t="s">
        <v>46</v>
      </c>
      <c r="EN40" s="2"/>
      <c r="EO40" s="2" t="s">
        <v>3</v>
      </c>
      <c r="EP40" s="2"/>
      <c r="EQ40" s="2">
        <v>1024</v>
      </c>
      <c r="ER40" s="2">
        <v>3446.68</v>
      </c>
      <c r="ES40" s="2">
        <v>2766.32</v>
      </c>
      <c r="ET40" s="2">
        <v>19.91</v>
      </c>
      <c r="EU40" s="2">
        <v>2.4</v>
      </c>
      <c r="EV40" s="2">
        <v>660.45</v>
      </c>
      <c r="EW40" s="2">
        <v>56.18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45"/>
        <v>0</v>
      </c>
      <c r="FS40" s="2">
        <v>0</v>
      </c>
      <c r="FT40" s="2"/>
      <c r="FU40" s="2"/>
      <c r="FV40" s="2"/>
      <c r="FW40" s="2"/>
      <c r="FX40" s="2">
        <v>85</v>
      </c>
      <c r="FY40" s="2">
        <v>70</v>
      </c>
      <c r="FZ40" s="2"/>
      <c r="GA40" s="2" t="s">
        <v>3</v>
      </c>
      <c r="GB40" s="2"/>
      <c r="GC40" s="2"/>
      <c r="GD40" s="2">
        <v>0</v>
      </c>
      <c r="GE40" s="2"/>
      <c r="GF40" s="2">
        <v>-1840630218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0.51</v>
      </c>
      <c r="GL40" s="2">
        <f t="shared" si="46"/>
        <v>0</v>
      </c>
      <c r="GM40" s="2">
        <f t="shared" si="47"/>
        <v>758.25</v>
      </c>
      <c r="GN40" s="2">
        <f t="shared" si="48"/>
        <v>758.25</v>
      </c>
      <c r="GO40" s="2">
        <f t="shared" si="49"/>
        <v>0</v>
      </c>
      <c r="GP40" s="2">
        <f t="shared" si="50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1"/>
        <v>0</v>
      </c>
      <c r="GW40" s="2">
        <v>1</v>
      </c>
      <c r="GX40" s="2">
        <f t="shared" si="52"/>
        <v>0</v>
      </c>
      <c r="GY40" s="2"/>
      <c r="GZ40" s="2"/>
      <c r="HA40" s="2">
        <v>0</v>
      </c>
      <c r="HB40" s="2">
        <v>0</v>
      </c>
      <c r="HC40" s="2">
        <f t="shared" si="53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ROW(SmtRes!A48)</f>
        <v>48</v>
      </c>
      <c r="D41">
        <f>ROW(EtalonRes!A46)</f>
        <v>46</v>
      </c>
      <c r="E41" t="s">
        <v>3</v>
      </c>
      <c r="F41" t="s">
        <v>41</v>
      </c>
      <c r="G41" t="s">
        <v>42</v>
      </c>
      <c r="H41" t="s">
        <v>43</v>
      </c>
      <c r="I41">
        <f>ROUND(2/10,9)</f>
        <v>0.2</v>
      </c>
      <c r="J41">
        <v>0</v>
      </c>
      <c r="K41">
        <f>ROUND(2/10,9)</f>
        <v>0.2</v>
      </c>
      <c r="O41">
        <f t="shared" si="21"/>
        <v>7891.87</v>
      </c>
      <c r="P41">
        <f t="shared" si="22"/>
        <v>5161.92</v>
      </c>
      <c r="Q41">
        <f>(ROUND((ROUND((((ET41*0.6))*AV41*I41),2)*BB41),2)+ROUND((ROUND(((AE41-((EU41*0.6)))*AV41*I41),2)*BS41),2))</f>
        <v>28.32</v>
      </c>
      <c r="R41">
        <f t="shared" si="23"/>
        <v>9.89</v>
      </c>
      <c r="S41">
        <f t="shared" si="24"/>
        <v>2701.63</v>
      </c>
      <c r="T41">
        <f t="shared" si="25"/>
        <v>0</v>
      </c>
      <c r="U41">
        <f t="shared" si="26"/>
        <v>6.7416</v>
      </c>
      <c r="V41">
        <f t="shared" si="27"/>
        <v>0</v>
      </c>
      <c r="W41">
        <f t="shared" si="28"/>
        <v>0</v>
      </c>
      <c r="X41">
        <f t="shared" si="29"/>
        <v>1891.14</v>
      </c>
      <c r="Y41">
        <f t="shared" si="30"/>
        <v>1107.67</v>
      </c>
      <c r="AA41">
        <v>-1</v>
      </c>
      <c r="AB41">
        <f t="shared" si="31"/>
        <v>3174.5360000000001</v>
      </c>
      <c r="AC41">
        <f t="shared" si="32"/>
        <v>2766.32</v>
      </c>
      <c r="AD41">
        <f>ROUND(((((ET41*0.6))-((EU41*0.6)))+AE41),6)</f>
        <v>11.946</v>
      </c>
      <c r="AE41">
        <f>ROUND(((EU41*0.6)),6)</f>
        <v>1.44</v>
      </c>
      <c r="AF41">
        <f>ROUND(((EV41*0.6)),6)</f>
        <v>396.27</v>
      </c>
      <c r="AG41">
        <f t="shared" si="34"/>
        <v>0</v>
      </c>
      <c r="AH41">
        <f>((EW41*0.6))</f>
        <v>33.707999999999998</v>
      </c>
      <c r="AI41">
        <f>((EX41*0.6))</f>
        <v>0</v>
      </c>
      <c r="AJ41">
        <f t="shared" si="36"/>
        <v>0</v>
      </c>
      <c r="AK41">
        <v>3446.68</v>
      </c>
      <c r="AL41">
        <v>2766.32</v>
      </c>
      <c r="AM41">
        <v>19.91</v>
      </c>
      <c r="AN41">
        <v>2.4</v>
      </c>
      <c r="AO41">
        <v>660.45</v>
      </c>
      <c r="AP41">
        <v>0</v>
      </c>
      <c r="AQ41">
        <v>56.18</v>
      </c>
      <c r="AR41">
        <v>0</v>
      </c>
      <c r="AS41">
        <v>0</v>
      </c>
      <c r="AT41">
        <v>70</v>
      </c>
      <c r="AU41">
        <v>41</v>
      </c>
      <c r="AV41">
        <v>1</v>
      </c>
      <c r="AW41">
        <v>1</v>
      </c>
      <c r="AZ41">
        <v>1</v>
      </c>
      <c r="BA41">
        <v>34.090000000000003</v>
      </c>
      <c r="BB41">
        <v>11.85</v>
      </c>
      <c r="BC41">
        <v>9.33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44</v>
      </c>
      <c r="BM41">
        <v>1553</v>
      </c>
      <c r="BN41">
        <v>0</v>
      </c>
      <c r="BO41" t="s">
        <v>41</v>
      </c>
      <c r="BP41">
        <v>1</v>
      </c>
      <c r="BQ41">
        <v>30</v>
      </c>
      <c r="BR41">
        <v>0</v>
      </c>
      <c r="BS41">
        <v>34.090000000000003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70</v>
      </c>
      <c r="CA41">
        <v>41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7"/>
        <v>7891.87</v>
      </c>
      <c r="CQ41">
        <f t="shared" si="38"/>
        <v>25809.77</v>
      </c>
      <c r="CR41">
        <f>(ROUND((ROUND((((ET41*0.6))*AV41*1),2)*BB41),2)+ROUND((ROUND(((AE41-((EU41*0.6)))*AV41*1),2)*BS41),2))</f>
        <v>141.61000000000001</v>
      </c>
      <c r="CS41">
        <f t="shared" si="39"/>
        <v>49.09</v>
      </c>
      <c r="CT41">
        <f t="shared" si="40"/>
        <v>13508.84</v>
      </c>
      <c r="CU41">
        <f t="shared" si="41"/>
        <v>0</v>
      </c>
      <c r="CV41">
        <f t="shared" si="42"/>
        <v>33.707999999999998</v>
      </c>
      <c r="CW41">
        <f t="shared" si="43"/>
        <v>0</v>
      </c>
      <c r="CX41">
        <f t="shared" si="44"/>
        <v>0</v>
      </c>
      <c r="CY41">
        <f>S41*(BZ41/100)</f>
        <v>1891.1409999999998</v>
      </c>
      <c r="CZ41">
        <f>S41*(CA41/100)</f>
        <v>1107.6683</v>
      </c>
      <c r="DC41" t="s">
        <v>3</v>
      </c>
      <c r="DD41" t="s">
        <v>3</v>
      </c>
      <c r="DE41" t="s">
        <v>37</v>
      </c>
      <c r="DF41" t="s">
        <v>37</v>
      </c>
      <c r="DG41" t="s">
        <v>37</v>
      </c>
      <c r="DH41" t="s">
        <v>3</v>
      </c>
      <c r="DI41" t="s">
        <v>37</v>
      </c>
      <c r="DJ41" t="s">
        <v>37</v>
      </c>
      <c r="DK41" t="s">
        <v>3</v>
      </c>
      <c r="DL41" t="s">
        <v>3</v>
      </c>
      <c r="DM41" t="s">
        <v>3</v>
      </c>
      <c r="DN41">
        <v>85</v>
      </c>
      <c r="DO41">
        <v>70</v>
      </c>
      <c r="DP41">
        <v>1</v>
      </c>
      <c r="DQ41">
        <v>1</v>
      </c>
      <c r="DU41">
        <v>1010</v>
      </c>
      <c r="DV41" t="s">
        <v>43</v>
      </c>
      <c r="DW41" t="s">
        <v>43</v>
      </c>
      <c r="DX41">
        <v>10</v>
      </c>
      <c r="DZ41" t="s">
        <v>3</v>
      </c>
      <c r="EA41" t="s">
        <v>3</v>
      </c>
      <c r="EB41" t="s">
        <v>3</v>
      </c>
      <c r="EC41" t="s">
        <v>3</v>
      </c>
      <c r="EE41">
        <v>49572473</v>
      </c>
      <c r="EF41">
        <v>30</v>
      </c>
      <c r="EG41" t="s">
        <v>38</v>
      </c>
      <c r="EH41">
        <v>0</v>
      </c>
      <c r="EI41" t="s">
        <v>3</v>
      </c>
      <c r="EJ41">
        <v>1</v>
      </c>
      <c r="EK41">
        <v>1553</v>
      </c>
      <c r="EL41" t="s">
        <v>45</v>
      </c>
      <c r="EM41" t="s">
        <v>46</v>
      </c>
      <c r="EO41" t="s">
        <v>3</v>
      </c>
      <c r="EQ41">
        <v>1024</v>
      </c>
      <c r="ER41">
        <v>3446.68</v>
      </c>
      <c r="ES41">
        <v>2766.32</v>
      </c>
      <c r="ET41">
        <v>19.91</v>
      </c>
      <c r="EU41">
        <v>2.4</v>
      </c>
      <c r="EV41">
        <v>660.45</v>
      </c>
      <c r="EW41">
        <v>56.18</v>
      </c>
      <c r="EX41">
        <v>0</v>
      </c>
      <c r="EY41">
        <v>0</v>
      </c>
      <c r="FQ41">
        <v>0</v>
      </c>
      <c r="FR41">
        <f t="shared" si="45"/>
        <v>0</v>
      </c>
      <c r="FS41">
        <v>0</v>
      </c>
      <c r="FX41">
        <v>85</v>
      </c>
      <c r="FY41">
        <v>70</v>
      </c>
      <c r="GA41" t="s">
        <v>3</v>
      </c>
      <c r="GD41">
        <v>0</v>
      </c>
      <c r="GF41">
        <v>-1840630218</v>
      </c>
      <c r="GG41">
        <v>2</v>
      </c>
      <c r="GH41">
        <v>1</v>
      </c>
      <c r="GI41">
        <v>2</v>
      </c>
      <c r="GJ41">
        <v>0</v>
      </c>
      <c r="GK41">
        <f>ROUND(R41*(S12)/100,2)</f>
        <v>15.82</v>
      </c>
      <c r="GL41">
        <f t="shared" si="46"/>
        <v>0</v>
      </c>
      <c r="GM41">
        <f t="shared" si="47"/>
        <v>10906.5</v>
      </c>
      <c r="GN41">
        <f t="shared" si="48"/>
        <v>10906.5</v>
      </c>
      <c r="GO41">
        <f t="shared" si="49"/>
        <v>0</v>
      </c>
      <c r="GP41">
        <f t="shared" si="50"/>
        <v>0</v>
      </c>
      <c r="GR41">
        <v>0</v>
      </c>
      <c r="GS41">
        <v>3</v>
      </c>
      <c r="GT41">
        <v>0</v>
      </c>
      <c r="GU41" t="s">
        <v>3</v>
      </c>
      <c r="GV41">
        <f t="shared" si="51"/>
        <v>0</v>
      </c>
      <c r="GW41">
        <v>1</v>
      </c>
      <c r="GX41">
        <f t="shared" si="52"/>
        <v>0</v>
      </c>
      <c r="HA41">
        <v>0</v>
      </c>
      <c r="HB41">
        <v>0</v>
      </c>
      <c r="HC41">
        <f t="shared" si="53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18</v>
      </c>
      <c r="B42" s="2">
        <v>1</v>
      </c>
      <c r="C42" s="2">
        <v>36</v>
      </c>
      <c r="D42" s="2"/>
      <c r="E42" s="2" t="s">
        <v>3</v>
      </c>
      <c r="F42" s="2" t="s">
        <v>26</v>
      </c>
      <c r="G42" s="2" t="s">
        <v>27</v>
      </c>
      <c r="H42" s="2" t="s">
        <v>28</v>
      </c>
      <c r="I42" s="2">
        <f>I40*J42</f>
        <v>0.14000000000000001</v>
      </c>
      <c r="J42" s="2">
        <v>0.70000000000000007</v>
      </c>
      <c r="K42" s="2">
        <v>0.7</v>
      </c>
      <c r="L42" s="2"/>
      <c r="M42" s="2"/>
      <c r="N42" s="2"/>
      <c r="O42" s="2">
        <f t="shared" si="21"/>
        <v>0</v>
      </c>
      <c r="P42" s="2">
        <f t="shared" si="22"/>
        <v>0</v>
      </c>
      <c r="Q42" s="2">
        <f>(ROUND((ROUND(((ET42)*AV42*I42),2)*BB42),2)+ROUND((ROUND(((AE42-(EU42))*AV42*I42),2)*BS42),2))</f>
        <v>0</v>
      </c>
      <c r="R42" s="2">
        <f t="shared" si="23"/>
        <v>0</v>
      </c>
      <c r="S42" s="2">
        <f t="shared" si="24"/>
        <v>0</v>
      </c>
      <c r="T42" s="2">
        <f t="shared" si="25"/>
        <v>0</v>
      </c>
      <c r="U42" s="2">
        <f t="shared" si="26"/>
        <v>0</v>
      </c>
      <c r="V42" s="2">
        <f t="shared" si="27"/>
        <v>0</v>
      </c>
      <c r="W42" s="2">
        <f t="shared" si="28"/>
        <v>0</v>
      </c>
      <c r="X42" s="2">
        <f t="shared" si="29"/>
        <v>0</v>
      </c>
      <c r="Y42" s="2">
        <f t="shared" si="30"/>
        <v>0</v>
      </c>
      <c r="Z42" s="2"/>
      <c r="AA42" s="2">
        <v>-1</v>
      </c>
      <c r="AB42" s="2">
        <f t="shared" si="31"/>
        <v>0</v>
      </c>
      <c r="AC42" s="2">
        <f t="shared" si="32"/>
        <v>0</v>
      </c>
      <c r="AD42" s="2">
        <f>ROUND((((ET42)-(EU42))+AE42),6)</f>
        <v>0</v>
      </c>
      <c r="AE42" s="2">
        <f>ROUND((EU42),6)</f>
        <v>0</v>
      </c>
      <c r="AF42" s="2">
        <f>ROUND((EV42),6)</f>
        <v>0</v>
      </c>
      <c r="AG42" s="2">
        <f t="shared" si="34"/>
        <v>0</v>
      </c>
      <c r="AH42" s="2">
        <f>(EW42)</f>
        <v>0</v>
      </c>
      <c r="AI42" s="2">
        <f>(EX42)</f>
        <v>0</v>
      </c>
      <c r="AJ42" s="2">
        <f t="shared" si="36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85</v>
      </c>
      <c r="AU42" s="2">
        <v>70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1553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85</v>
      </c>
      <c r="CA42" s="2">
        <v>70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37"/>
        <v>0</v>
      </c>
      <c r="CQ42" s="2">
        <f t="shared" si="38"/>
        <v>0</v>
      </c>
      <c r="CR42" s="2">
        <f>(ROUND((ROUND(((ET42)*AV42*1),2)*BB42),2)+ROUND((ROUND(((AE42-(EU42))*AV42*1),2)*BS42),2))</f>
        <v>0</v>
      </c>
      <c r="CS42" s="2">
        <f t="shared" si="39"/>
        <v>0</v>
      </c>
      <c r="CT42" s="2">
        <f t="shared" si="40"/>
        <v>0</v>
      </c>
      <c r="CU42" s="2">
        <f t="shared" si="41"/>
        <v>0</v>
      </c>
      <c r="CV42" s="2">
        <f t="shared" si="42"/>
        <v>0</v>
      </c>
      <c r="CW42" s="2">
        <f t="shared" si="43"/>
        <v>0</v>
      </c>
      <c r="CX42" s="2">
        <f t="shared" si="44"/>
        <v>0</v>
      </c>
      <c r="CY42" s="2">
        <f>((S42*BZ42)/100)</f>
        <v>0</v>
      </c>
      <c r="CZ42" s="2">
        <f>((S42*CA42)/100)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28</v>
      </c>
      <c r="DW42" s="2" t="s">
        <v>28</v>
      </c>
      <c r="DX42" s="2">
        <v>1000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49572473</v>
      </c>
      <c r="EF42" s="2">
        <v>30</v>
      </c>
      <c r="EG42" s="2" t="s">
        <v>38</v>
      </c>
      <c r="EH42" s="2">
        <v>0</v>
      </c>
      <c r="EI42" s="2" t="s">
        <v>3</v>
      </c>
      <c r="EJ42" s="2">
        <v>1</v>
      </c>
      <c r="EK42" s="2">
        <v>1553</v>
      </c>
      <c r="EL42" s="2" t="s">
        <v>45</v>
      </c>
      <c r="EM42" s="2" t="s">
        <v>46</v>
      </c>
      <c r="EN42" s="2"/>
      <c r="EO42" s="2" t="s">
        <v>3</v>
      </c>
      <c r="EP42" s="2"/>
      <c r="EQ42" s="2">
        <v>1024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45"/>
        <v>0</v>
      </c>
      <c r="FS42" s="2">
        <v>0</v>
      </c>
      <c r="FT42" s="2"/>
      <c r="FU42" s="2"/>
      <c r="FV42" s="2"/>
      <c r="FW42" s="2"/>
      <c r="FX42" s="2">
        <v>85</v>
      </c>
      <c r="FY42" s="2">
        <v>70</v>
      </c>
      <c r="FZ42" s="2"/>
      <c r="GA42" s="2" t="s">
        <v>3</v>
      </c>
      <c r="GB42" s="2"/>
      <c r="GC42" s="2"/>
      <c r="GD42" s="2">
        <v>0</v>
      </c>
      <c r="GE42" s="2"/>
      <c r="GF42" s="2">
        <v>1489638031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</v>
      </c>
      <c r="GL42" s="2">
        <f t="shared" si="46"/>
        <v>0</v>
      </c>
      <c r="GM42" s="2">
        <f t="shared" si="47"/>
        <v>0</v>
      </c>
      <c r="GN42" s="2">
        <f t="shared" si="48"/>
        <v>0</v>
      </c>
      <c r="GO42" s="2">
        <f t="shared" si="49"/>
        <v>0</v>
      </c>
      <c r="GP42" s="2">
        <f t="shared" si="50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1"/>
        <v>0</v>
      </c>
      <c r="GW42" s="2">
        <v>1</v>
      </c>
      <c r="GX42" s="2">
        <f t="shared" si="52"/>
        <v>0</v>
      </c>
      <c r="GY42" s="2"/>
      <c r="GZ42" s="2"/>
      <c r="HA42" s="2">
        <v>0</v>
      </c>
      <c r="HB42" s="2">
        <v>0</v>
      </c>
      <c r="HC42" s="2">
        <f t="shared" si="53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48</v>
      </c>
      <c r="E43" t="s">
        <v>3</v>
      </c>
      <c r="F43" t="s">
        <v>26</v>
      </c>
      <c r="G43" t="s">
        <v>27</v>
      </c>
      <c r="H43" t="s">
        <v>28</v>
      </c>
      <c r="I43">
        <f>I41*J43</f>
        <v>0.14000000000000001</v>
      </c>
      <c r="J43">
        <v>0.70000000000000007</v>
      </c>
      <c r="K43">
        <v>0.7</v>
      </c>
      <c r="O43">
        <f t="shared" si="21"/>
        <v>0</v>
      </c>
      <c r="P43">
        <f t="shared" si="22"/>
        <v>0</v>
      </c>
      <c r="Q43">
        <f>(ROUND((ROUND(((ET43)*AV43*I43),2)*BB43),2)+ROUND((ROUND(((AE43-(EU43))*AV43*I43),2)*BS43),2))</f>
        <v>0</v>
      </c>
      <c r="R43">
        <f t="shared" si="23"/>
        <v>0</v>
      </c>
      <c r="S43">
        <f t="shared" si="24"/>
        <v>0</v>
      </c>
      <c r="T43">
        <f t="shared" si="25"/>
        <v>0</v>
      </c>
      <c r="U43">
        <f t="shared" si="26"/>
        <v>0</v>
      </c>
      <c r="V43">
        <f t="shared" si="27"/>
        <v>0</v>
      </c>
      <c r="W43">
        <f t="shared" si="28"/>
        <v>0</v>
      </c>
      <c r="X43">
        <f t="shared" si="29"/>
        <v>0</v>
      </c>
      <c r="Y43">
        <f t="shared" si="30"/>
        <v>0</v>
      </c>
      <c r="AA43">
        <v>-1</v>
      </c>
      <c r="AB43">
        <f t="shared" si="31"/>
        <v>0</v>
      </c>
      <c r="AC43">
        <f t="shared" si="32"/>
        <v>0</v>
      </c>
      <c r="AD43">
        <f>ROUND((((ET43)-(EU43))+AE43),6)</f>
        <v>0</v>
      </c>
      <c r="AE43">
        <f>ROUND((EU43),6)</f>
        <v>0</v>
      </c>
      <c r="AF43">
        <f>ROUND((EV43),6)</f>
        <v>0</v>
      </c>
      <c r="AG43">
        <f t="shared" si="34"/>
        <v>0</v>
      </c>
      <c r="AH43">
        <f>(EW43)</f>
        <v>0</v>
      </c>
      <c r="AI43">
        <f>(EX43)</f>
        <v>0</v>
      </c>
      <c r="AJ43">
        <f t="shared" si="36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9.64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1553</v>
      </c>
      <c r="BN43">
        <v>0</v>
      </c>
      <c r="BO43" t="s">
        <v>3</v>
      </c>
      <c r="BP43">
        <v>0</v>
      </c>
      <c r="BQ43">
        <v>30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7"/>
        <v>0</v>
      </c>
      <c r="CQ43">
        <f t="shared" si="38"/>
        <v>0</v>
      </c>
      <c r="CR43">
        <f>(ROUND((ROUND(((ET43)*AV43*1),2)*BB43),2)+ROUND((ROUND(((AE43-(EU43))*AV43*1),2)*BS43),2))</f>
        <v>0</v>
      </c>
      <c r="CS43">
        <f t="shared" si="39"/>
        <v>0</v>
      </c>
      <c r="CT43">
        <f t="shared" si="40"/>
        <v>0</v>
      </c>
      <c r="CU43">
        <f t="shared" si="41"/>
        <v>0</v>
      </c>
      <c r="CV43">
        <f t="shared" si="42"/>
        <v>0</v>
      </c>
      <c r="CW43">
        <f t="shared" si="43"/>
        <v>0</v>
      </c>
      <c r="CX43">
        <f t="shared" si="44"/>
        <v>0</v>
      </c>
      <c r="CY43">
        <f>S43*(BZ43/100)</f>
        <v>0</v>
      </c>
      <c r="CZ43">
        <f>S43*(CA43/100)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85</v>
      </c>
      <c r="DO43">
        <v>70</v>
      </c>
      <c r="DP43">
        <v>1</v>
      </c>
      <c r="DQ43">
        <v>1</v>
      </c>
      <c r="DU43">
        <v>1009</v>
      </c>
      <c r="DV43" t="s">
        <v>28</v>
      </c>
      <c r="DW43" t="s">
        <v>28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49572473</v>
      </c>
      <c r="EF43">
        <v>30</v>
      </c>
      <c r="EG43" t="s">
        <v>38</v>
      </c>
      <c r="EH43">
        <v>0</v>
      </c>
      <c r="EI43" t="s">
        <v>3</v>
      </c>
      <c r="EJ43">
        <v>1</v>
      </c>
      <c r="EK43">
        <v>1553</v>
      </c>
      <c r="EL43" t="s">
        <v>45</v>
      </c>
      <c r="EM43" t="s">
        <v>46</v>
      </c>
      <c r="EO43" t="s">
        <v>3</v>
      </c>
      <c r="EQ43">
        <v>1024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f t="shared" si="45"/>
        <v>0</v>
      </c>
      <c r="FS43">
        <v>0</v>
      </c>
      <c r="FX43">
        <v>85</v>
      </c>
      <c r="FY43">
        <v>70</v>
      </c>
      <c r="GA43" t="s">
        <v>3</v>
      </c>
      <c r="GD43">
        <v>0</v>
      </c>
      <c r="GF43">
        <v>1489638031</v>
      </c>
      <c r="GG43">
        <v>2</v>
      </c>
      <c r="GH43">
        <v>1</v>
      </c>
      <c r="GI43">
        <v>5</v>
      </c>
      <c r="GJ43">
        <v>0</v>
      </c>
      <c r="GK43">
        <f>ROUND(R43*(S12)/100,2)</f>
        <v>0</v>
      </c>
      <c r="GL43">
        <f t="shared" si="46"/>
        <v>0</v>
      </c>
      <c r="GM43">
        <f t="shared" si="47"/>
        <v>0</v>
      </c>
      <c r="GN43">
        <f t="shared" si="48"/>
        <v>0</v>
      </c>
      <c r="GO43">
        <f t="shared" si="49"/>
        <v>0</v>
      </c>
      <c r="GP43">
        <f t="shared" si="50"/>
        <v>0</v>
      </c>
      <c r="GR43">
        <v>0</v>
      </c>
      <c r="GS43">
        <v>3</v>
      </c>
      <c r="GT43">
        <v>0</v>
      </c>
      <c r="GU43" t="s">
        <v>3</v>
      </c>
      <c r="GV43">
        <f t="shared" si="51"/>
        <v>0</v>
      </c>
      <c r="GW43">
        <v>1</v>
      </c>
      <c r="GX43">
        <f t="shared" si="52"/>
        <v>0</v>
      </c>
      <c r="HA43">
        <v>0</v>
      </c>
      <c r="HB43">
        <v>0</v>
      </c>
      <c r="HC43">
        <f t="shared" si="53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55" x14ac:dyDescent="0.2">
      <c r="A44" s="2">
        <v>17</v>
      </c>
      <c r="B44" s="2">
        <v>1</v>
      </c>
      <c r="C44" s="2">
        <f>ROW(SmtRes!A60)</f>
        <v>60</v>
      </c>
      <c r="D44" s="2">
        <f>ROW(EtalonRes!A58)</f>
        <v>58</v>
      </c>
      <c r="E44" s="2" t="s">
        <v>3</v>
      </c>
      <c r="F44" s="2" t="s">
        <v>41</v>
      </c>
      <c r="G44" s="2" t="s">
        <v>47</v>
      </c>
      <c r="H44" s="2" t="s">
        <v>43</v>
      </c>
      <c r="I44" s="2">
        <f>ROUND(2/10,9)</f>
        <v>0.2</v>
      </c>
      <c r="J44" s="2">
        <v>0</v>
      </c>
      <c r="K44" s="2">
        <f>ROUND(2/10,9)</f>
        <v>0.2</v>
      </c>
      <c r="L44" s="2"/>
      <c r="M44" s="2"/>
      <c r="N44" s="2"/>
      <c r="O44" s="2">
        <f t="shared" si="21"/>
        <v>710.14</v>
      </c>
      <c r="P44" s="2">
        <f t="shared" si="22"/>
        <v>553.26</v>
      </c>
      <c r="Q44" s="2">
        <f>(ROUND((ROUND((((ET44*1.25))*AV44*I44),2)*BB44),2)+ROUND((ROUND(((AE44-((EU44*1.25)))*AV44*I44),2)*BS44),2))</f>
        <v>4.9800000000000004</v>
      </c>
      <c r="R44" s="2">
        <f t="shared" si="23"/>
        <v>0.6</v>
      </c>
      <c r="S44" s="2">
        <f t="shared" si="24"/>
        <v>151.9</v>
      </c>
      <c r="T44" s="2">
        <f t="shared" si="25"/>
        <v>0</v>
      </c>
      <c r="U44" s="2">
        <f t="shared" si="26"/>
        <v>12.9214</v>
      </c>
      <c r="V44" s="2">
        <f t="shared" si="27"/>
        <v>0</v>
      </c>
      <c r="W44" s="2">
        <f t="shared" si="28"/>
        <v>0</v>
      </c>
      <c r="X44" s="2">
        <f t="shared" si="29"/>
        <v>129.12</v>
      </c>
      <c r="Y44" s="2">
        <f t="shared" si="30"/>
        <v>106.33</v>
      </c>
      <c r="Z44" s="2"/>
      <c r="AA44" s="2">
        <v>-1</v>
      </c>
      <c r="AB44" s="2">
        <f t="shared" si="31"/>
        <v>3550.7249999999999</v>
      </c>
      <c r="AC44" s="2">
        <f t="shared" si="32"/>
        <v>2766.32</v>
      </c>
      <c r="AD44" s="2">
        <f>ROUND(((((ET44*1.25))-((EU44*1.25)))+AE44),6)</f>
        <v>24.887499999999999</v>
      </c>
      <c r="AE44" s="2">
        <f>ROUND(((EU44*1.25)),6)</f>
        <v>3</v>
      </c>
      <c r="AF44" s="2">
        <f>ROUND(((EV44*1.15)),6)</f>
        <v>759.51750000000004</v>
      </c>
      <c r="AG44" s="2">
        <f t="shared" si="34"/>
        <v>0</v>
      </c>
      <c r="AH44" s="2">
        <f>((EW44*1.15))</f>
        <v>64.606999999999999</v>
      </c>
      <c r="AI44" s="2">
        <f>((EX44*1.25))</f>
        <v>0</v>
      </c>
      <c r="AJ44" s="2">
        <f t="shared" si="36"/>
        <v>0</v>
      </c>
      <c r="AK44" s="2">
        <v>3446.68</v>
      </c>
      <c r="AL44" s="2">
        <v>2766.32</v>
      </c>
      <c r="AM44" s="2">
        <v>19.91</v>
      </c>
      <c r="AN44" s="2">
        <v>2.4</v>
      </c>
      <c r="AO44" s="2">
        <v>660.45</v>
      </c>
      <c r="AP44" s="2">
        <v>0</v>
      </c>
      <c r="AQ44" s="2">
        <v>56.18</v>
      </c>
      <c r="AR44" s="2">
        <v>0</v>
      </c>
      <c r="AS44" s="2">
        <v>0</v>
      </c>
      <c r="AT44" s="2">
        <v>85</v>
      </c>
      <c r="AU44" s="2">
        <v>70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44</v>
      </c>
      <c r="BK44" s="2"/>
      <c r="BL44" s="2"/>
      <c r="BM44" s="2">
        <v>1553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85</v>
      </c>
      <c r="CA44" s="2">
        <v>70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37"/>
        <v>710.14</v>
      </c>
      <c r="CQ44" s="2">
        <f t="shared" si="38"/>
        <v>2766.32</v>
      </c>
      <c r="CR44" s="2">
        <f>(ROUND((ROUND((((ET44*1.25))*AV44*1),2)*BB44),2)+ROUND((ROUND(((AE44-((EU44*1.25)))*AV44*1),2)*BS44),2))</f>
        <v>24.89</v>
      </c>
      <c r="CS44" s="2">
        <f t="shared" si="39"/>
        <v>3</v>
      </c>
      <c r="CT44" s="2">
        <f t="shared" si="40"/>
        <v>759.52</v>
      </c>
      <c r="CU44" s="2">
        <f t="shared" si="41"/>
        <v>0</v>
      </c>
      <c r="CV44" s="2">
        <f t="shared" si="42"/>
        <v>64.606999999999999</v>
      </c>
      <c r="CW44" s="2">
        <f t="shared" si="43"/>
        <v>0</v>
      </c>
      <c r="CX44" s="2">
        <f t="shared" si="44"/>
        <v>0</v>
      </c>
      <c r="CY44" s="2">
        <f>((S44*BZ44)/100)</f>
        <v>129.11500000000001</v>
      </c>
      <c r="CZ44" s="2">
        <f>((S44*CA44)/100)</f>
        <v>106.33</v>
      </c>
      <c r="DA44" s="2"/>
      <c r="DB44" s="2"/>
      <c r="DC44" s="2" t="s">
        <v>3</v>
      </c>
      <c r="DD44" s="2" t="s">
        <v>3</v>
      </c>
      <c r="DE44" s="2" t="s">
        <v>48</v>
      </c>
      <c r="DF44" s="2" t="s">
        <v>48</v>
      </c>
      <c r="DG44" s="2" t="s">
        <v>49</v>
      </c>
      <c r="DH44" s="2" t="s">
        <v>3</v>
      </c>
      <c r="DI44" s="2" t="s">
        <v>49</v>
      </c>
      <c r="DJ44" s="2" t="s">
        <v>48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1010</v>
      </c>
      <c r="DV44" s="2" t="s">
        <v>43</v>
      </c>
      <c r="DW44" s="2" t="s">
        <v>43</v>
      </c>
      <c r="DX44" s="2">
        <v>10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49572473</v>
      </c>
      <c r="EF44" s="2">
        <v>30</v>
      </c>
      <c r="EG44" s="2" t="s">
        <v>38</v>
      </c>
      <c r="EH44" s="2">
        <v>0</v>
      </c>
      <c r="EI44" s="2" t="s">
        <v>3</v>
      </c>
      <c r="EJ44" s="2">
        <v>1</v>
      </c>
      <c r="EK44" s="2">
        <v>1553</v>
      </c>
      <c r="EL44" s="2" t="s">
        <v>45</v>
      </c>
      <c r="EM44" s="2" t="s">
        <v>46</v>
      </c>
      <c r="EN44" s="2"/>
      <c r="EO44" s="2" t="s">
        <v>3</v>
      </c>
      <c r="EP44" s="2"/>
      <c r="EQ44" s="2">
        <v>1024</v>
      </c>
      <c r="ER44" s="2">
        <v>3446.68</v>
      </c>
      <c r="ES44" s="2">
        <v>2766.32</v>
      </c>
      <c r="ET44" s="2">
        <v>19.91</v>
      </c>
      <c r="EU44" s="2">
        <v>2.4</v>
      </c>
      <c r="EV44" s="2">
        <v>660.45</v>
      </c>
      <c r="EW44" s="2">
        <v>56.18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45"/>
        <v>0</v>
      </c>
      <c r="FS44" s="2">
        <v>0</v>
      </c>
      <c r="FT44" s="2"/>
      <c r="FU44" s="2"/>
      <c r="FV44" s="2"/>
      <c r="FW44" s="2"/>
      <c r="FX44" s="2">
        <v>85</v>
      </c>
      <c r="FY44" s="2">
        <v>70</v>
      </c>
      <c r="FZ44" s="2"/>
      <c r="GA44" s="2" t="s">
        <v>3</v>
      </c>
      <c r="GB44" s="2"/>
      <c r="GC44" s="2"/>
      <c r="GD44" s="2">
        <v>0</v>
      </c>
      <c r="GE44" s="2"/>
      <c r="GF44" s="2">
        <v>-1990972100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1.05</v>
      </c>
      <c r="GL44" s="2">
        <f t="shared" si="46"/>
        <v>0</v>
      </c>
      <c r="GM44" s="2">
        <f t="shared" si="47"/>
        <v>946.64</v>
      </c>
      <c r="GN44" s="2">
        <f t="shared" si="48"/>
        <v>946.64</v>
      </c>
      <c r="GO44" s="2">
        <f t="shared" si="49"/>
        <v>0</v>
      </c>
      <c r="GP44" s="2">
        <f t="shared" si="50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1"/>
        <v>0</v>
      </c>
      <c r="GW44" s="2">
        <v>1</v>
      </c>
      <c r="GX44" s="2">
        <f t="shared" si="52"/>
        <v>0</v>
      </c>
      <c r="GY44" s="2"/>
      <c r="GZ44" s="2"/>
      <c r="HA44" s="2">
        <v>0</v>
      </c>
      <c r="HB44" s="2">
        <v>0</v>
      </c>
      <c r="HC44" s="2">
        <f t="shared" si="53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ROW(SmtRes!A72)</f>
        <v>72</v>
      </c>
      <c r="D45">
        <f>ROW(EtalonRes!A70)</f>
        <v>70</v>
      </c>
      <c r="E45" t="s">
        <v>3</v>
      </c>
      <c r="F45" t="s">
        <v>41</v>
      </c>
      <c r="G45" t="s">
        <v>47</v>
      </c>
      <c r="H45" t="s">
        <v>43</v>
      </c>
      <c r="I45">
        <f>ROUND(2/10,9)</f>
        <v>0.2</v>
      </c>
      <c r="J45">
        <v>0</v>
      </c>
      <c r="K45">
        <f>ROUND(2/10,9)</f>
        <v>0.2</v>
      </c>
      <c r="O45">
        <f t="shared" si="21"/>
        <v>10399.200000000001</v>
      </c>
      <c r="P45">
        <f t="shared" si="22"/>
        <v>5161.92</v>
      </c>
      <c r="Q45">
        <f>(ROUND((ROUND((((ET45*1.25))*AV45*I45),2)*BB45),2)+ROUND((ROUND(((AE45-((EU45*1.25)))*AV45*I45),2)*BS45),2))</f>
        <v>59.01</v>
      </c>
      <c r="R45">
        <f t="shared" si="23"/>
        <v>20.45</v>
      </c>
      <c r="S45">
        <f t="shared" si="24"/>
        <v>5178.2700000000004</v>
      </c>
      <c r="T45">
        <f t="shared" si="25"/>
        <v>0</v>
      </c>
      <c r="U45">
        <f t="shared" si="26"/>
        <v>12.9214</v>
      </c>
      <c r="V45">
        <f t="shared" si="27"/>
        <v>0</v>
      </c>
      <c r="W45">
        <f t="shared" si="28"/>
        <v>0</v>
      </c>
      <c r="X45">
        <f t="shared" si="29"/>
        <v>3624.79</v>
      </c>
      <c r="Y45">
        <f t="shared" si="30"/>
        <v>2123.09</v>
      </c>
      <c r="AA45">
        <v>-1</v>
      </c>
      <c r="AB45">
        <f t="shared" si="31"/>
        <v>3550.7249999999999</v>
      </c>
      <c r="AC45">
        <f t="shared" si="32"/>
        <v>2766.32</v>
      </c>
      <c r="AD45">
        <f>ROUND(((((ET45*1.25))-((EU45*1.25)))+AE45),6)</f>
        <v>24.887499999999999</v>
      </c>
      <c r="AE45">
        <f>ROUND(((EU45*1.25)),6)</f>
        <v>3</v>
      </c>
      <c r="AF45">
        <f>ROUND(((EV45*1.15)),6)</f>
        <v>759.51750000000004</v>
      </c>
      <c r="AG45">
        <f t="shared" si="34"/>
        <v>0</v>
      </c>
      <c r="AH45">
        <f>((EW45*1.15))</f>
        <v>64.606999999999999</v>
      </c>
      <c r="AI45">
        <f>((EX45*1.25))</f>
        <v>0</v>
      </c>
      <c r="AJ45">
        <f t="shared" si="36"/>
        <v>0</v>
      </c>
      <c r="AK45">
        <v>3446.68</v>
      </c>
      <c r="AL45">
        <v>2766.32</v>
      </c>
      <c r="AM45">
        <v>19.91</v>
      </c>
      <c r="AN45">
        <v>2.4</v>
      </c>
      <c r="AO45">
        <v>660.45</v>
      </c>
      <c r="AP45">
        <v>0</v>
      </c>
      <c r="AQ45">
        <v>56.18</v>
      </c>
      <c r="AR45">
        <v>0</v>
      </c>
      <c r="AS45">
        <v>0</v>
      </c>
      <c r="AT45">
        <v>70</v>
      </c>
      <c r="AU45">
        <v>41</v>
      </c>
      <c r="AV45">
        <v>1</v>
      </c>
      <c r="AW45">
        <v>1</v>
      </c>
      <c r="AZ45">
        <v>1</v>
      </c>
      <c r="BA45">
        <v>34.090000000000003</v>
      </c>
      <c r="BB45">
        <v>11.85</v>
      </c>
      <c r="BC45">
        <v>9.33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44</v>
      </c>
      <c r="BM45">
        <v>1553</v>
      </c>
      <c r="BN45">
        <v>0</v>
      </c>
      <c r="BO45" t="s">
        <v>41</v>
      </c>
      <c r="BP45">
        <v>1</v>
      </c>
      <c r="BQ45">
        <v>30</v>
      </c>
      <c r="BR45">
        <v>0</v>
      </c>
      <c r="BS45">
        <v>34.090000000000003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70</v>
      </c>
      <c r="CA45">
        <v>41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7"/>
        <v>10399.200000000001</v>
      </c>
      <c r="CQ45">
        <f t="shared" si="38"/>
        <v>25809.77</v>
      </c>
      <c r="CR45">
        <f>(ROUND((ROUND((((ET45*1.25))*AV45*1),2)*BB45),2)+ROUND((ROUND(((AE45-((EU45*1.25)))*AV45*1),2)*BS45),2))</f>
        <v>294.95</v>
      </c>
      <c r="CS45">
        <f t="shared" si="39"/>
        <v>102.27</v>
      </c>
      <c r="CT45">
        <f t="shared" si="40"/>
        <v>25892.04</v>
      </c>
      <c r="CU45">
        <f t="shared" si="41"/>
        <v>0</v>
      </c>
      <c r="CV45">
        <f t="shared" si="42"/>
        <v>64.606999999999999</v>
      </c>
      <c r="CW45">
        <f t="shared" si="43"/>
        <v>0</v>
      </c>
      <c r="CX45">
        <f t="shared" si="44"/>
        <v>0</v>
      </c>
      <c r="CY45">
        <f>S45*(BZ45/100)</f>
        <v>3624.7890000000002</v>
      </c>
      <c r="CZ45">
        <f>S45*(CA45/100)</f>
        <v>2123.0907000000002</v>
      </c>
      <c r="DC45" t="s">
        <v>3</v>
      </c>
      <c r="DD45" t="s">
        <v>3</v>
      </c>
      <c r="DE45" t="s">
        <v>48</v>
      </c>
      <c r="DF45" t="s">
        <v>48</v>
      </c>
      <c r="DG45" t="s">
        <v>49</v>
      </c>
      <c r="DH45" t="s">
        <v>3</v>
      </c>
      <c r="DI45" t="s">
        <v>49</v>
      </c>
      <c r="DJ45" t="s">
        <v>48</v>
      </c>
      <c r="DK45" t="s">
        <v>3</v>
      </c>
      <c r="DL45" t="s">
        <v>3</v>
      </c>
      <c r="DM45" t="s">
        <v>3</v>
      </c>
      <c r="DN45">
        <v>85</v>
      </c>
      <c r="DO45">
        <v>70</v>
      </c>
      <c r="DP45">
        <v>1</v>
      </c>
      <c r="DQ45">
        <v>1</v>
      </c>
      <c r="DU45">
        <v>1010</v>
      </c>
      <c r="DV45" t="s">
        <v>43</v>
      </c>
      <c r="DW45" t="s">
        <v>43</v>
      </c>
      <c r="DX45">
        <v>10</v>
      </c>
      <c r="DZ45" t="s">
        <v>3</v>
      </c>
      <c r="EA45" t="s">
        <v>3</v>
      </c>
      <c r="EB45" t="s">
        <v>3</v>
      </c>
      <c r="EC45" t="s">
        <v>3</v>
      </c>
      <c r="EE45">
        <v>49572473</v>
      </c>
      <c r="EF45">
        <v>30</v>
      </c>
      <c r="EG45" t="s">
        <v>38</v>
      </c>
      <c r="EH45">
        <v>0</v>
      </c>
      <c r="EI45" t="s">
        <v>3</v>
      </c>
      <c r="EJ45">
        <v>1</v>
      </c>
      <c r="EK45">
        <v>1553</v>
      </c>
      <c r="EL45" t="s">
        <v>45</v>
      </c>
      <c r="EM45" t="s">
        <v>46</v>
      </c>
      <c r="EO45" t="s">
        <v>3</v>
      </c>
      <c r="EQ45">
        <v>1024</v>
      </c>
      <c r="ER45">
        <v>3446.68</v>
      </c>
      <c r="ES45">
        <v>2766.32</v>
      </c>
      <c r="ET45">
        <v>19.91</v>
      </c>
      <c r="EU45">
        <v>2.4</v>
      </c>
      <c r="EV45">
        <v>660.45</v>
      </c>
      <c r="EW45">
        <v>56.18</v>
      </c>
      <c r="EX45">
        <v>0</v>
      </c>
      <c r="EY45">
        <v>0</v>
      </c>
      <c r="FQ45">
        <v>0</v>
      </c>
      <c r="FR45">
        <f t="shared" si="45"/>
        <v>0</v>
      </c>
      <c r="FS45">
        <v>0</v>
      </c>
      <c r="FX45">
        <v>85</v>
      </c>
      <c r="FY45">
        <v>70</v>
      </c>
      <c r="GA45" t="s">
        <v>3</v>
      </c>
      <c r="GD45">
        <v>0</v>
      </c>
      <c r="GF45">
        <v>-1990972100</v>
      </c>
      <c r="GG45">
        <v>2</v>
      </c>
      <c r="GH45">
        <v>1</v>
      </c>
      <c r="GI45">
        <v>2</v>
      </c>
      <c r="GJ45">
        <v>0</v>
      </c>
      <c r="GK45">
        <f>ROUND(R45*(S12)/100,2)</f>
        <v>32.72</v>
      </c>
      <c r="GL45">
        <f t="shared" si="46"/>
        <v>0</v>
      </c>
      <c r="GM45">
        <f t="shared" si="47"/>
        <v>16179.8</v>
      </c>
      <c r="GN45">
        <f t="shared" si="48"/>
        <v>16179.8</v>
      </c>
      <c r="GO45">
        <f t="shared" si="49"/>
        <v>0</v>
      </c>
      <c r="GP45">
        <f t="shared" si="50"/>
        <v>0</v>
      </c>
      <c r="GR45">
        <v>0</v>
      </c>
      <c r="GS45">
        <v>3</v>
      </c>
      <c r="GT45">
        <v>0</v>
      </c>
      <c r="GU45" t="s">
        <v>3</v>
      </c>
      <c r="GV45">
        <f t="shared" si="51"/>
        <v>0</v>
      </c>
      <c r="GW45">
        <v>1</v>
      </c>
      <c r="GX45">
        <f t="shared" si="52"/>
        <v>0</v>
      </c>
      <c r="HA45">
        <v>0</v>
      </c>
      <c r="HB45">
        <v>0</v>
      </c>
      <c r="HC45">
        <f t="shared" si="53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55" x14ac:dyDescent="0.2">
      <c r="A46" s="2">
        <v>18</v>
      </c>
      <c r="B46" s="2">
        <v>1</v>
      </c>
      <c r="C46" s="2">
        <v>60</v>
      </c>
      <c r="D46" s="2"/>
      <c r="E46" s="2" t="s">
        <v>3</v>
      </c>
      <c r="F46" s="2" t="s">
        <v>50</v>
      </c>
      <c r="G46" s="2" t="s">
        <v>51</v>
      </c>
      <c r="H46" s="2" t="s">
        <v>52</v>
      </c>
      <c r="I46" s="2">
        <f>I44*J46</f>
        <v>2</v>
      </c>
      <c r="J46" s="2">
        <v>10</v>
      </c>
      <c r="K46" s="2">
        <v>10</v>
      </c>
      <c r="L46" s="2"/>
      <c r="M46" s="2"/>
      <c r="N46" s="2"/>
      <c r="O46" s="2">
        <f t="shared" si="21"/>
        <v>6279.94</v>
      </c>
      <c r="P46" s="2">
        <f t="shared" si="22"/>
        <v>6279.94</v>
      </c>
      <c r="Q46" s="2">
        <f>(ROUND((ROUND(((ET46)*AV46*I46),2)*BB46),2)+ROUND((ROUND(((AE46-(EU46))*AV46*I46),2)*BS46),2))</f>
        <v>0</v>
      </c>
      <c r="R46" s="2">
        <f t="shared" si="23"/>
        <v>0</v>
      </c>
      <c r="S46" s="2">
        <f t="shared" si="24"/>
        <v>0</v>
      </c>
      <c r="T46" s="2">
        <f t="shared" si="25"/>
        <v>0</v>
      </c>
      <c r="U46" s="2">
        <f t="shared" si="26"/>
        <v>0</v>
      </c>
      <c r="V46" s="2">
        <f t="shared" si="27"/>
        <v>0</v>
      </c>
      <c r="W46" s="2">
        <f t="shared" si="28"/>
        <v>0</v>
      </c>
      <c r="X46" s="2">
        <f t="shared" si="29"/>
        <v>0</v>
      </c>
      <c r="Y46" s="2">
        <f t="shared" si="30"/>
        <v>0</v>
      </c>
      <c r="Z46" s="2"/>
      <c r="AA46" s="2">
        <v>-1</v>
      </c>
      <c r="AB46" s="2">
        <f t="shared" si="31"/>
        <v>3139.97</v>
      </c>
      <c r="AC46" s="2">
        <f t="shared" si="32"/>
        <v>3139.97</v>
      </c>
      <c r="AD46" s="2">
        <f>ROUND((((ET46)-(EU46))+AE46),6)</f>
        <v>0</v>
      </c>
      <c r="AE46" s="2">
        <f>ROUND((EU46),6)</f>
        <v>0</v>
      </c>
      <c r="AF46" s="2">
        <f>ROUND((EV46),6)</f>
        <v>0</v>
      </c>
      <c r="AG46" s="2">
        <f t="shared" si="34"/>
        <v>0</v>
      </c>
      <c r="AH46" s="2">
        <f>(EW46)</f>
        <v>0</v>
      </c>
      <c r="AI46" s="2">
        <f>(EX46)</f>
        <v>0</v>
      </c>
      <c r="AJ46" s="2">
        <f t="shared" si="36"/>
        <v>0</v>
      </c>
      <c r="AK46" s="2">
        <v>3139.9700000000003</v>
      </c>
      <c r="AL46" s="2">
        <v>3139.9700000000003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85</v>
      </c>
      <c r="AU46" s="2">
        <v>70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3</v>
      </c>
      <c r="BK46" s="2"/>
      <c r="BL46" s="2"/>
      <c r="BM46" s="2">
        <v>1553</v>
      </c>
      <c r="BN46" s="2">
        <v>0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85</v>
      </c>
      <c r="CA46" s="2">
        <v>70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37"/>
        <v>6279.94</v>
      </c>
      <c r="CQ46" s="2">
        <f t="shared" si="38"/>
        <v>3139.97</v>
      </c>
      <c r="CR46" s="2">
        <f>(ROUND((ROUND(((ET46)*AV46*1),2)*BB46),2)+ROUND((ROUND(((AE46-(EU46))*AV46*1),2)*BS46),2))</f>
        <v>0</v>
      </c>
      <c r="CS46" s="2">
        <f t="shared" si="39"/>
        <v>0</v>
      </c>
      <c r="CT46" s="2">
        <f t="shared" si="40"/>
        <v>0</v>
      </c>
      <c r="CU46" s="2">
        <f t="shared" si="41"/>
        <v>0</v>
      </c>
      <c r="CV46" s="2">
        <f t="shared" si="42"/>
        <v>0</v>
      </c>
      <c r="CW46" s="2">
        <f t="shared" si="43"/>
        <v>0</v>
      </c>
      <c r="CX46" s="2">
        <f t="shared" si="44"/>
        <v>0</v>
      </c>
      <c r="CY46" s="2">
        <f>((S46*BZ46)/100)</f>
        <v>0</v>
      </c>
      <c r="CZ46" s="2">
        <f>((S46*CA46)/100)</f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52</v>
      </c>
      <c r="DW46" s="2" t="s">
        <v>52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49572473</v>
      </c>
      <c r="EF46" s="2">
        <v>30</v>
      </c>
      <c r="EG46" s="2" t="s">
        <v>38</v>
      </c>
      <c r="EH46" s="2">
        <v>0</v>
      </c>
      <c r="EI46" s="2" t="s">
        <v>3</v>
      </c>
      <c r="EJ46" s="2">
        <v>1</v>
      </c>
      <c r="EK46" s="2">
        <v>1553</v>
      </c>
      <c r="EL46" s="2" t="s">
        <v>45</v>
      </c>
      <c r="EM46" s="2" t="s">
        <v>46</v>
      </c>
      <c r="EN46" s="2"/>
      <c r="EO46" s="2" t="s">
        <v>3</v>
      </c>
      <c r="EP46" s="2"/>
      <c r="EQ46" s="2">
        <v>1024</v>
      </c>
      <c r="ER46" s="2">
        <v>0</v>
      </c>
      <c r="ES46" s="2">
        <v>3139.9700000000003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45"/>
        <v>0</v>
      </c>
      <c r="FS46" s="2">
        <v>0</v>
      </c>
      <c r="FT46" s="2"/>
      <c r="FU46" s="2"/>
      <c r="FV46" s="2"/>
      <c r="FW46" s="2"/>
      <c r="FX46" s="2">
        <v>85</v>
      </c>
      <c r="FY46" s="2">
        <v>70</v>
      </c>
      <c r="FZ46" s="2"/>
      <c r="GA46" s="2" t="s">
        <v>53</v>
      </c>
      <c r="GB46" s="2"/>
      <c r="GC46" s="2"/>
      <c r="GD46" s="2">
        <v>0</v>
      </c>
      <c r="GE46" s="2"/>
      <c r="GF46" s="2">
        <v>-862130215</v>
      </c>
      <c r="GG46" s="2">
        <v>2</v>
      </c>
      <c r="GH46" s="2">
        <v>4</v>
      </c>
      <c r="GI46" s="2">
        <v>-2</v>
      </c>
      <c r="GJ46" s="2">
        <v>0</v>
      </c>
      <c r="GK46" s="2">
        <f>ROUND(R46*(R12)/100,2)</f>
        <v>0</v>
      </c>
      <c r="GL46" s="2">
        <f t="shared" si="46"/>
        <v>0</v>
      </c>
      <c r="GM46" s="2">
        <f t="shared" si="47"/>
        <v>6279.94</v>
      </c>
      <c r="GN46" s="2">
        <f t="shared" si="48"/>
        <v>6279.94</v>
      </c>
      <c r="GO46" s="2">
        <f t="shared" si="49"/>
        <v>0</v>
      </c>
      <c r="GP46" s="2">
        <f t="shared" si="50"/>
        <v>0</v>
      </c>
      <c r="GQ46" s="2"/>
      <c r="GR46" s="2">
        <v>0</v>
      </c>
      <c r="GS46" s="2">
        <v>2</v>
      </c>
      <c r="GT46" s="2">
        <v>0</v>
      </c>
      <c r="GU46" s="2" t="s">
        <v>3</v>
      </c>
      <c r="GV46" s="2">
        <f t="shared" si="51"/>
        <v>0</v>
      </c>
      <c r="GW46" s="2">
        <v>1</v>
      </c>
      <c r="GX46" s="2">
        <f t="shared" si="52"/>
        <v>0</v>
      </c>
      <c r="GY46" s="2"/>
      <c r="GZ46" s="2"/>
      <c r="HA46" s="2">
        <v>0</v>
      </c>
      <c r="HB46" s="2">
        <v>0</v>
      </c>
      <c r="HC46" s="2">
        <f t="shared" si="53"/>
        <v>0</v>
      </c>
      <c r="HD46" s="2"/>
      <c r="HE46" s="2" t="s">
        <v>54</v>
      </c>
      <c r="HF46" s="2" t="s">
        <v>55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18</v>
      </c>
      <c r="B47">
        <v>1</v>
      </c>
      <c r="C47">
        <v>72</v>
      </c>
      <c r="E47" t="s">
        <v>3</v>
      </c>
      <c r="F47" t="s">
        <v>50</v>
      </c>
      <c r="G47" t="s">
        <v>51</v>
      </c>
      <c r="H47" t="s">
        <v>52</v>
      </c>
      <c r="I47">
        <f>I45*J47</f>
        <v>2</v>
      </c>
      <c r="J47">
        <v>10</v>
      </c>
      <c r="K47">
        <v>10</v>
      </c>
      <c r="O47">
        <f t="shared" si="21"/>
        <v>60538.62</v>
      </c>
      <c r="P47">
        <f t="shared" si="22"/>
        <v>60538.62</v>
      </c>
      <c r="Q47">
        <f>(ROUND((ROUND(((ET47)*AV47*I47),2)*BB47),2)+ROUND((ROUND(((AE47-(EU47))*AV47*I47),2)*BS47),2))</f>
        <v>0</v>
      </c>
      <c r="R47">
        <f t="shared" si="23"/>
        <v>0</v>
      </c>
      <c r="S47">
        <f t="shared" si="24"/>
        <v>0</v>
      </c>
      <c r="T47">
        <f t="shared" si="25"/>
        <v>0</v>
      </c>
      <c r="U47">
        <f t="shared" si="26"/>
        <v>0</v>
      </c>
      <c r="V47">
        <f t="shared" si="27"/>
        <v>0</v>
      </c>
      <c r="W47">
        <f t="shared" si="28"/>
        <v>0</v>
      </c>
      <c r="X47">
        <f t="shared" si="29"/>
        <v>0</v>
      </c>
      <c r="Y47">
        <f t="shared" si="30"/>
        <v>0</v>
      </c>
      <c r="AA47">
        <v>-1</v>
      </c>
      <c r="AB47">
        <f t="shared" si="31"/>
        <v>3139.97</v>
      </c>
      <c r="AC47">
        <f t="shared" si="32"/>
        <v>3139.97</v>
      </c>
      <c r="AD47">
        <f>ROUND((((ET47)-(EU47))+AE47),6)</f>
        <v>0</v>
      </c>
      <c r="AE47">
        <f>ROUND((EU47),6)</f>
        <v>0</v>
      </c>
      <c r="AF47">
        <f>ROUND((EV47),6)</f>
        <v>0</v>
      </c>
      <c r="AG47">
        <f t="shared" si="34"/>
        <v>0</v>
      </c>
      <c r="AH47">
        <f>(EW47)</f>
        <v>0</v>
      </c>
      <c r="AI47">
        <f>(EX47)</f>
        <v>0</v>
      </c>
      <c r="AJ47">
        <f t="shared" si="36"/>
        <v>0</v>
      </c>
      <c r="AK47">
        <v>3139.9700000000003</v>
      </c>
      <c r="AL47">
        <v>3139.9700000000003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9.64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1553</v>
      </c>
      <c r="BN47">
        <v>0</v>
      </c>
      <c r="BO47" t="s">
        <v>3</v>
      </c>
      <c r="BP47">
        <v>0</v>
      </c>
      <c r="BQ47">
        <v>30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7"/>
        <v>60538.62</v>
      </c>
      <c r="CQ47">
        <f t="shared" si="38"/>
        <v>30269.31</v>
      </c>
      <c r="CR47">
        <f>(ROUND((ROUND(((ET47)*AV47*1),2)*BB47),2)+ROUND((ROUND(((AE47-(EU47))*AV47*1),2)*BS47),2))</f>
        <v>0</v>
      </c>
      <c r="CS47">
        <f t="shared" si="39"/>
        <v>0</v>
      </c>
      <c r="CT47">
        <f t="shared" si="40"/>
        <v>0</v>
      </c>
      <c r="CU47">
        <f t="shared" si="41"/>
        <v>0</v>
      </c>
      <c r="CV47">
        <f t="shared" si="42"/>
        <v>0</v>
      </c>
      <c r="CW47">
        <f t="shared" si="43"/>
        <v>0</v>
      </c>
      <c r="CX47">
        <f t="shared" si="44"/>
        <v>0</v>
      </c>
      <c r="CY47">
        <f>S47*(BZ47/100)</f>
        <v>0</v>
      </c>
      <c r="CZ47">
        <f>S47*(CA47/100)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85</v>
      </c>
      <c r="DO47">
        <v>70</v>
      </c>
      <c r="DP47">
        <v>1</v>
      </c>
      <c r="DQ47">
        <v>1</v>
      </c>
      <c r="DU47">
        <v>1013</v>
      </c>
      <c r="DV47" t="s">
        <v>52</v>
      </c>
      <c r="DW47" t="s">
        <v>52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49572473</v>
      </c>
      <c r="EF47">
        <v>30</v>
      </c>
      <c r="EG47" t="s">
        <v>38</v>
      </c>
      <c r="EH47">
        <v>0</v>
      </c>
      <c r="EI47" t="s">
        <v>3</v>
      </c>
      <c r="EJ47">
        <v>1</v>
      </c>
      <c r="EK47">
        <v>1553</v>
      </c>
      <c r="EL47" t="s">
        <v>45</v>
      </c>
      <c r="EM47" t="s">
        <v>46</v>
      </c>
      <c r="EO47" t="s">
        <v>3</v>
      </c>
      <c r="EQ47">
        <v>1024</v>
      </c>
      <c r="ER47">
        <v>3139.9700000000003</v>
      </c>
      <c r="ES47">
        <v>3139.9700000000003</v>
      </c>
      <c r="ET47">
        <v>0</v>
      </c>
      <c r="EU47">
        <v>0</v>
      </c>
      <c r="EV47">
        <v>0</v>
      </c>
      <c r="EW47">
        <v>0</v>
      </c>
      <c r="EX47">
        <v>0</v>
      </c>
      <c r="EZ47">
        <v>5</v>
      </c>
      <c r="FC47">
        <v>1</v>
      </c>
      <c r="FD47">
        <v>18</v>
      </c>
      <c r="FF47">
        <v>35610.980000000003</v>
      </c>
      <c r="FQ47">
        <v>0</v>
      </c>
      <c r="FR47">
        <f t="shared" si="45"/>
        <v>0</v>
      </c>
      <c r="FS47">
        <v>0</v>
      </c>
      <c r="FX47">
        <v>85</v>
      </c>
      <c r="FY47">
        <v>70</v>
      </c>
      <c r="GA47" t="s">
        <v>53</v>
      </c>
      <c r="GD47">
        <v>0</v>
      </c>
      <c r="GF47">
        <v>-862130215</v>
      </c>
      <c r="GG47">
        <v>2</v>
      </c>
      <c r="GH47">
        <v>3</v>
      </c>
      <c r="GI47">
        <v>5</v>
      </c>
      <c r="GJ47">
        <v>0</v>
      </c>
      <c r="GK47">
        <f>ROUND(R47*(S12)/100,2)</f>
        <v>0</v>
      </c>
      <c r="GL47">
        <f t="shared" si="46"/>
        <v>0</v>
      </c>
      <c r="GM47">
        <f t="shared" si="47"/>
        <v>60538.62</v>
      </c>
      <c r="GN47">
        <f t="shared" si="48"/>
        <v>60538.62</v>
      </c>
      <c r="GO47">
        <f t="shared" si="49"/>
        <v>0</v>
      </c>
      <c r="GP47">
        <f t="shared" si="50"/>
        <v>0</v>
      </c>
      <c r="GR47">
        <v>1</v>
      </c>
      <c r="GS47">
        <v>1</v>
      </c>
      <c r="GT47">
        <v>0</v>
      </c>
      <c r="GU47" t="s">
        <v>3</v>
      </c>
      <c r="GV47">
        <f t="shared" si="51"/>
        <v>0</v>
      </c>
      <c r="GW47">
        <v>1</v>
      </c>
      <c r="GX47">
        <f t="shared" si="52"/>
        <v>0</v>
      </c>
      <c r="HA47">
        <v>0</v>
      </c>
      <c r="HB47">
        <v>0</v>
      </c>
      <c r="HC47">
        <f t="shared" si="53"/>
        <v>0</v>
      </c>
      <c r="HE47" t="s">
        <v>54</v>
      </c>
      <c r="HF47" t="s">
        <v>55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55" x14ac:dyDescent="0.2">
      <c r="A48" s="2">
        <v>17</v>
      </c>
      <c r="B48" s="2">
        <v>1</v>
      </c>
      <c r="C48" s="2">
        <f>ROW(SmtRes!A79)</f>
        <v>79</v>
      </c>
      <c r="D48" s="2">
        <f>ROW(EtalonRes!A77)</f>
        <v>77</v>
      </c>
      <c r="E48" s="2" t="s">
        <v>3</v>
      </c>
      <c r="F48" s="2" t="s">
        <v>56</v>
      </c>
      <c r="G48" s="2" t="s">
        <v>57</v>
      </c>
      <c r="H48" s="2" t="s">
        <v>58</v>
      </c>
      <c r="I48" s="2">
        <v>2</v>
      </c>
      <c r="J48" s="2">
        <v>0</v>
      </c>
      <c r="K48" s="2">
        <v>2</v>
      </c>
      <c r="L48" s="2"/>
      <c r="M48" s="2"/>
      <c r="N48" s="2"/>
      <c r="O48" s="2">
        <f t="shared" si="21"/>
        <v>40.090000000000003</v>
      </c>
      <c r="P48" s="2">
        <f t="shared" si="22"/>
        <v>0.82</v>
      </c>
      <c r="Q48" s="2">
        <f>(ROUND((ROUND((((ET48*1.25))*AV48*I48),2)*BB48),2)+ROUND((ROUND(((AE48-((EU48*1.25)))*AV48*I48),2)*BS48),2))</f>
        <v>5.05</v>
      </c>
      <c r="R48" s="2">
        <f t="shared" si="23"/>
        <v>0.05</v>
      </c>
      <c r="S48" s="2">
        <f t="shared" si="24"/>
        <v>34.22</v>
      </c>
      <c r="T48" s="2">
        <f t="shared" si="25"/>
        <v>0</v>
      </c>
      <c r="U48" s="2">
        <f t="shared" si="26"/>
        <v>2.5529999999999999</v>
      </c>
      <c r="V48" s="2">
        <f t="shared" si="27"/>
        <v>0</v>
      </c>
      <c r="W48" s="2">
        <f t="shared" si="28"/>
        <v>0</v>
      </c>
      <c r="X48" s="2">
        <f t="shared" si="29"/>
        <v>31.14</v>
      </c>
      <c r="Y48" s="2">
        <f t="shared" si="30"/>
        <v>23.95</v>
      </c>
      <c r="Z48" s="2"/>
      <c r="AA48" s="2">
        <v>-1</v>
      </c>
      <c r="AB48" s="2">
        <f t="shared" si="31"/>
        <v>20.047000000000001</v>
      </c>
      <c r="AC48" s="2">
        <f t="shared" si="32"/>
        <v>0.41</v>
      </c>
      <c r="AD48" s="2">
        <f>ROUND(((((ET48*1.25))-((EU48*1.25)))+AE48),6)</f>
        <v>2.5249999999999999</v>
      </c>
      <c r="AE48" s="2">
        <f>ROUND(((EU48*1.25)),6)</f>
        <v>2.5000000000000001E-2</v>
      </c>
      <c r="AF48" s="2">
        <f>ROUND(((EV48*1.15)),6)</f>
        <v>17.111999999999998</v>
      </c>
      <c r="AG48" s="2">
        <f t="shared" si="34"/>
        <v>0</v>
      </c>
      <c r="AH48" s="2">
        <f>((EW48*1.15))</f>
        <v>1.2765</v>
      </c>
      <c r="AI48" s="2">
        <f>((EX48*1.25))</f>
        <v>0</v>
      </c>
      <c r="AJ48" s="2">
        <f t="shared" si="36"/>
        <v>0</v>
      </c>
      <c r="AK48" s="2">
        <v>17.309999999999999</v>
      </c>
      <c r="AL48" s="2">
        <v>0.41</v>
      </c>
      <c r="AM48" s="2">
        <v>2.02</v>
      </c>
      <c r="AN48" s="2">
        <v>0.02</v>
      </c>
      <c r="AO48" s="2">
        <v>14.88</v>
      </c>
      <c r="AP48" s="2">
        <v>0</v>
      </c>
      <c r="AQ48" s="2">
        <v>1.1100000000000001</v>
      </c>
      <c r="AR48" s="2">
        <v>0</v>
      </c>
      <c r="AS48" s="2">
        <v>0</v>
      </c>
      <c r="AT48" s="2">
        <v>91</v>
      </c>
      <c r="AU48" s="2">
        <v>70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59</v>
      </c>
      <c r="BK48" s="2"/>
      <c r="BL48" s="2"/>
      <c r="BM48" s="2">
        <v>87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91</v>
      </c>
      <c r="CA48" s="2">
        <v>70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37"/>
        <v>40.089999999999996</v>
      </c>
      <c r="CQ48" s="2">
        <f t="shared" si="38"/>
        <v>0.41</v>
      </c>
      <c r="CR48" s="2">
        <f>(ROUND((ROUND((((ET48*1.25))*AV48*1),2)*BB48),2)+ROUND((ROUND(((AE48-((EU48*1.25)))*AV48*1),2)*BS48),2))</f>
        <v>2.5299999999999998</v>
      </c>
      <c r="CS48" s="2">
        <f t="shared" si="39"/>
        <v>0.03</v>
      </c>
      <c r="CT48" s="2">
        <f t="shared" si="40"/>
        <v>17.11</v>
      </c>
      <c r="CU48" s="2">
        <f t="shared" si="41"/>
        <v>0</v>
      </c>
      <c r="CV48" s="2">
        <f t="shared" si="42"/>
        <v>1.2765</v>
      </c>
      <c r="CW48" s="2">
        <f t="shared" si="43"/>
        <v>0</v>
      </c>
      <c r="CX48" s="2">
        <f t="shared" si="44"/>
        <v>0</v>
      </c>
      <c r="CY48" s="2">
        <f>((S48*BZ48)/100)</f>
        <v>31.1402</v>
      </c>
      <c r="CZ48" s="2">
        <f>((S48*CA48)/100)</f>
        <v>23.954000000000001</v>
      </c>
      <c r="DA48" s="2"/>
      <c r="DB48" s="2"/>
      <c r="DC48" s="2" t="s">
        <v>3</v>
      </c>
      <c r="DD48" s="2" t="s">
        <v>3</v>
      </c>
      <c r="DE48" s="2" t="s">
        <v>48</v>
      </c>
      <c r="DF48" s="2" t="s">
        <v>48</v>
      </c>
      <c r="DG48" s="2" t="s">
        <v>49</v>
      </c>
      <c r="DH48" s="2" t="s">
        <v>3</v>
      </c>
      <c r="DI48" s="2" t="s">
        <v>49</v>
      </c>
      <c r="DJ48" s="2" t="s">
        <v>48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58</v>
      </c>
      <c r="DW48" s="2" t="s">
        <v>58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49571007</v>
      </c>
      <c r="EF48" s="2">
        <v>30</v>
      </c>
      <c r="EG48" s="2" t="s">
        <v>38</v>
      </c>
      <c r="EH48" s="2">
        <v>0</v>
      </c>
      <c r="EI48" s="2" t="s">
        <v>3</v>
      </c>
      <c r="EJ48" s="2">
        <v>1</v>
      </c>
      <c r="EK48" s="2">
        <v>87</v>
      </c>
      <c r="EL48" s="2" t="s">
        <v>60</v>
      </c>
      <c r="EM48" s="2" t="s">
        <v>61</v>
      </c>
      <c r="EN48" s="2"/>
      <c r="EO48" s="2" t="s">
        <v>3</v>
      </c>
      <c r="EP48" s="2"/>
      <c r="EQ48" s="2">
        <v>1024</v>
      </c>
      <c r="ER48" s="2">
        <v>17.309999999999999</v>
      </c>
      <c r="ES48" s="2">
        <v>0.41</v>
      </c>
      <c r="ET48" s="2">
        <v>2.02</v>
      </c>
      <c r="EU48" s="2">
        <v>0.02</v>
      </c>
      <c r="EV48" s="2">
        <v>14.88</v>
      </c>
      <c r="EW48" s="2">
        <v>1.1100000000000001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45"/>
        <v>0</v>
      </c>
      <c r="FS48" s="2">
        <v>0</v>
      </c>
      <c r="FT48" s="2"/>
      <c r="FU48" s="2"/>
      <c r="FV48" s="2"/>
      <c r="FW48" s="2"/>
      <c r="FX48" s="2">
        <v>91</v>
      </c>
      <c r="FY48" s="2">
        <v>70</v>
      </c>
      <c r="FZ48" s="2"/>
      <c r="GA48" s="2" t="s">
        <v>3</v>
      </c>
      <c r="GB48" s="2"/>
      <c r="GC48" s="2"/>
      <c r="GD48" s="2">
        <v>0</v>
      </c>
      <c r="GE48" s="2"/>
      <c r="GF48" s="2">
        <v>1501548476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0.09</v>
      </c>
      <c r="GL48" s="2">
        <f t="shared" si="46"/>
        <v>0</v>
      </c>
      <c r="GM48" s="2">
        <f t="shared" si="47"/>
        <v>95.27</v>
      </c>
      <c r="GN48" s="2">
        <f t="shared" si="48"/>
        <v>95.27</v>
      </c>
      <c r="GO48" s="2">
        <f t="shared" si="49"/>
        <v>0</v>
      </c>
      <c r="GP48" s="2">
        <f t="shared" si="50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1"/>
        <v>0</v>
      </c>
      <c r="GW48" s="2">
        <v>1</v>
      </c>
      <c r="GX48" s="2">
        <f t="shared" si="52"/>
        <v>0</v>
      </c>
      <c r="GY48" s="2"/>
      <c r="GZ48" s="2"/>
      <c r="HA48" s="2">
        <v>0</v>
      </c>
      <c r="HB48" s="2">
        <v>0</v>
      </c>
      <c r="HC48" s="2">
        <f t="shared" si="53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ROW(SmtRes!A86)</f>
        <v>86</v>
      </c>
      <c r="D49">
        <f>ROW(EtalonRes!A84)</f>
        <v>84</v>
      </c>
      <c r="E49" t="s">
        <v>3</v>
      </c>
      <c r="F49" t="s">
        <v>56</v>
      </c>
      <c r="G49" t="s">
        <v>57</v>
      </c>
      <c r="H49" t="s">
        <v>58</v>
      </c>
      <c r="I49">
        <v>2</v>
      </c>
      <c r="J49">
        <v>0</v>
      </c>
      <c r="K49">
        <v>2</v>
      </c>
      <c r="O49">
        <f t="shared" si="21"/>
        <v>1225.92</v>
      </c>
      <c r="P49">
        <f t="shared" si="22"/>
        <v>4.72</v>
      </c>
      <c r="Q49">
        <f>(ROUND((ROUND((((ET49*1.25))*AV49*I49),2)*BB49),2)+ROUND((ROUND(((AE49-((EU49*1.25)))*AV49*I49),2)*BS49),2))</f>
        <v>54.64</v>
      </c>
      <c r="R49">
        <f t="shared" si="23"/>
        <v>1.7</v>
      </c>
      <c r="S49">
        <f t="shared" si="24"/>
        <v>1166.56</v>
      </c>
      <c r="T49">
        <f t="shared" si="25"/>
        <v>0</v>
      </c>
      <c r="U49">
        <f t="shared" si="26"/>
        <v>2.5529999999999999</v>
      </c>
      <c r="V49">
        <f t="shared" si="27"/>
        <v>0</v>
      </c>
      <c r="W49">
        <f t="shared" si="28"/>
        <v>0</v>
      </c>
      <c r="X49">
        <f t="shared" si="29"/>
        <v>874.92</v>
      </c>
      <c r="Y49">
        <f t="shared" si="30"/>
        <v>478.29</v>
      </c>
      <c r="AA49">
        <v>-1</v>
      </c>
      <c r="AB49">
        <f t="shared" si="31"/>
        <v>20.047000000000001</v>
      </c>
      <c r="AC49">
        <f t="shared" si="32"/>
        <v>0.41</v>
      </c>
      <c r="AD49">
        <f>ROUND(((((ET49*1.25))-((EU49*1.25)))+AE49),6)</f>
        <v>2.5249999999999999</v>
      </c>
      <c r="AE49">
        <f>ROUND(((EU49*1.25)),6)</f>
        <v>2.5000000000000001E-2</v>
      </c>
      <c r="AF49">
        <f>ROUND(((EV49*1.15)),6)</f>
        <v>17.111999999999998</v>
      </c>
      <c r="AG49">
        <f t="shared" si="34"/>
        <v>0</v>
      </c>
      <c r="AH49">
        <f>((EW49*1.15))</f>
        <v>1.2765</v>
      </c>
      <c r="AI49">
        <f>((EX49*1.25))</f>
        <v>0</v>
      </c>
      <c r="AJ49">
        <f t="shared" si="36"/>
        <v>0</v>
      </c>
      <c r="AK49">
        <v>17.309999999999999</v>
      </c>
      <c r="AL49">
        <v>0.41</v>
      </c>
      <c r="AM49">
        <v>2.02</v>
      </c>
      <c r="AN49">
        <v>0.02</v>
      </c>
      <c r="AO49">
        <v>14.88</v>
      </c>
      <c r="AP49">
        <v>0</v>
      </c>
      <c r="AQ49">
        <v>1.1100000000000001</v>
      </c>
      <c r="AR49">
        <v>0</v>
      </c>
      <c r="AS49">
        <v>0</v>
      </c>
      <c r="AT49">
        <v>75</v>
      </c>
      <c r="AU49">
        <v>41</v>
      </c>
      <c r="AV49">
        <v>1</v>
      </c>
      <c r="AW49">
        <v>1</v>
      </c>
      <c r="AZ49">
        <v>1</v>
      </c>
      <c r="BA49">
        <v>34.090000000000003</v>
      </c>
      <c r="BB49">
        <v>10.82</v>
      </c>
      <c r="BC49">
        <v>5.76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59</v>
      </c>
      <c r="BM49">
        <v>87</v>
      </c>
      <c r="BN49">
        <v>0</v>
      </c>
      <c r="BO49" t="s">
        <v>56</v>
      </c>
      <c r="BP49">
        <v>1</v>
      </c>
      <c r="BQ49">
        <v>30</v>
      </c>
      <c r="BR49">
        <v>0</v>
      </c>
      <c r="BS49">
        <v>34.090000000000003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75</v>
      </c>
      <c r="CA49">
        <v>41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7"/>
        <v>1225.9199999999998</v>
      </c>
      <c r="CQ49">
        <f t="shared" si="38"/>
        <v>2.36</v>
      </c>
      <c r="CR49">
        <f>(ROUND((ROUND((((ET49*1.25))*AV49*1),2)*BB49),2)+ROUND((ROUND(((AE49-((EU49*1.25)))*AV49*1),2)*BS49),2))</f>
        <v>27.37</v>
      </c>
      <c r="CS49">
        <f t="shared" si="39"/>
        <v>1.02</v>
      </c>
      <c r="CT49">
        <f t="shared" si="40"/>
        <v>583.28</v>
      </c>
      <c r="CU49">
        <f t="shared" si="41"/>
        <v>0</v>
      </c>
      <c r="CV49">
        <f t="shared" si="42"/>
        <v>1.2765</v>
      </c>
      <c r="CW49">
        <f t="shared" si="43"/>
        <v>0</v>
      </c>
      <c r="CX49">
        <f t="shared" si="44"/>
        <v>0</v>
      </c>
      <c r="CY49">
        <f>S49*(BZ49/100)</f>
        <v>874.92</v>
      </c>
      <c r="CZ49">
        <f>S49*(CA49/100)</f>
        <v>478.28959999999995</v>
      </c>
      <c r="DC49" t="s">
        <v>3</v>
      </c>
      <c r="DD49" t="s">
        <v>3</v>
      </c>
      <c r="DE49" t="s">
        <v>48</v>
      </c>
      <c r="DF49" t="s">
        <v>48</v>
      </c>
      <c r="DG49" t="s">
        <v>49</v>
      </c>
      <c r="DH49" t="s">
        <v>3</v>
      </c>
      <c r="DI49" t="s">
        <v>49</v>
      </c>
      <c r="DJ49" t="s">
        <v>48</v>
      </c>
      <c r="DK49" t="s">
        <v>3</v>
      </c>
      <c r="DL49" t="s">
        <v>3</v>
      </c>
      <c r="DM49" t="s">
        <v>3</v>
      </c>
      <c r="DN49">
        <v>91</v>
      </c>
      <c r="DO49">
        <v>70</v>
      </c>
      <c r="DP49">
        <v>1</v>
      </c>
      <c r="DQ49">
        <v>1</v>
      </c>
      <c r="DU49">
        <v>1013</v>
      </c>
      <c r="DV49" t="s">
        <v>58</v>
      </c>
      <c r="DW49" t="s">
        <v>58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49571007</v>
      </c>
      <c r="EF49">
        <v>30</v>
      </c>
      <c r="EG49" t="s">
        <v>38</v>
      </c>
      <c r="EH49">
        <v>0</v>
      </c>
      <c r="EI49" t="s">
        <v>3</v>
      </c>
      <c r="EJ49">
        <v>1</v>
      </c>
      <c r="EK49">
        <v>87</v>
      </c>
      <c r="EL49" t="s">
        <v>60</v>
      </c>
      <c r="EM49" t="s">
        <v>61</v>
      </c>
      <c r="EO49" t="s">
        <v>3</v>
      </c>
      <c r="EQ49">
        <v>1024</v>
      </c>
      <c r="ER49">
        <v>17.309999999999999</v>
      </c>
      <c r="ES49">
        <v>0.41</v>
      </c>
      <c r="ET49">
        <v>2.02</v>
      </c>
      <c r="EU49">
        <v>0.02</v>
      </c>
      <c r="EV49">
        <v>14.88</v>
      </c>
      <c r="EW49">
        <v>1.1100000000000001</v>
      </c>
      <c r="EX49">
        <v>0</v>
      </c>
      <c r="EY49">
        <v>0</v>
      </c>
      <c r="FQ49">
        <v>0</v>
      </c>
      <c r="FR49">
        <f t="shared" si="45"/>
        <v>0</v>
      </c>
      <c r="FS49">
        <v>0</v>
      </c>
      <c r="FX49">
        <v>91</v>
      </c>
      <c r="FY49">
        <v>70</v>
      </c>
      <c r="GA49" t="s">
        <v>3</v>
      </c>
      <c r="GD49">
        <v>0</v>
      </c>
      <c r="GF49">
        <v>1501548476</v>
      </c>
      <c r="GG49">
        <v>2</v>
      </c>
      <c r="GH49">
        <v>1</v>
      </c>
      <c r="GI49">
        <v>2</v>
      </c>
      <c r="GJ49">
        <v>0</v>
      </c>
      <c r="GK49">
        <f>ROUND(R49*(S12)/100,2)</f>
        <v>2.72</v>
      </c>
      <c r="GL49">
        <f t="shared" si="46"/>
        <v>0</v>
      </c>
      <c r="GM49">
        <f t="shared" si="47"/>
        <v>2581.85</v>
      </c>
      <c r="GN49">
        <f t="shared" si="48"/>
        <v>2581.85</v>
      </c>
      <c r="GO49">
        <f t="shared" si="49"/>
        <v>0</v>
      </c>
      <c r="GP49">
        <f t="shared" si="50"/>
        <v>0</v>
      </c>
      <c r="GR49">
        <v>0</v>
      </c>
      <c r="GS49">
        <v>3</v>
      </c>
      <c r="GT49">
        <v>0</v>
      </c>
      <c r="GU49" t="s">
        <v>3</v>
      </c>
      <c r="GV49">
        <f t="shared" si="51"/>
        <v>0</v>
      </c>
      <c r="GW49">
        <v>1</v>
      </c>
      <c r="GX49">
        <f t="shared" si="52"/>
        <v>0</v>
      </c>
      <c r="HA49">
        <v>0</v>
      </c>
      <c r="HB49">
        <v>0</v>
      </c>
      <c r="HC49">
        <f t="shared" si="53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55" x14ac:dyDescent="0.2">
      <c r="A50" s="2">
        <v>18</v>
      </c>
      <c r="B50" s="2">
        <v>1</v>
      </c>
      <c r="C50" s="2">
        <v>79</v>
      </c>
      <c r="D50" s="2"/>
      <c r="E50" s="2" t="s">
        <v>3</v>
      </c>
      <c r="F50" s="2" t="s">
        <v>62</v>
      </c>
      <c r="G50" s="2" t="s">
        <v>63</v>
      </c>
      <c r="H50" s="2" t="s">
        <v>64</v>
      </c>
      <c r="I50" s="2">
        <f>I48*J50</f>
        <v>2</v>
      </c>
      <c r="J50" s="2">
        <v>1</v>
      </c>
      <c r="K50" s="2">
        <v>1</v>
      </c>
      <c r="L50" s="2"/>
      <c r="M50" s="2"/>
      <c r="N50" s="2"/>
      <c r="O50" s="2">
        <f t="shared" si="21"/>
        <v>2781.9</v>
      </c>
      <c r="P50" s="2">
        <f t="shared" si="22"/>
        <v>2781.9</v>
      </c>
      <c r="Q50" s="2">
        <f>(ROUND((ROUND(((ET50)*AV50*I50),2)*BB50),2)+ROUND((ROUND(((AE50-(EU50))*AV50*I50),2)*BS50),2))</f>
        <v>0</v>
      </c>
      <c r="R50" s="2">
        <f t="shared" si="23"/>
        <v>0</v>
      </c>
      <c r="S50" s="2">
        <f t="shared" si="24"/>
        <v>0</v>
      </c>
      <c r="T50" s="2">
        <f t="shared" si="25"/>
        <v>0</v>
      </c>
      <c r="U50" s="2">
        <f t="shared" si="26"/>
        <v>0</v>
      </c>
      <c r="V50" s="2">
        <f t="shared" si="27"/>
        <v>0</v>
      </c>
      <c r="W50" s="2">
        <f t="shared" si="28"/>
        <v>0</v>
      </c>
      <c r="X50" s="2">
        <f t="shared" si="29"/>
        <v>0</v>
      </c>
      <c r="Y50" s="2">
        <f t="shared" si="30"/>
        <v>0</v>
      </c>
      <c r="Z50" s="2"/>
      <c r="AA50" s="2">
        <v>-1</v>
      </c>
      <c r="AB50" s="2">
        <f t="shared" si="31"/>
        <v>1390.95</v>
      </c>
      <c r="AC50" s="2">
        <f t="shared" si="32"/>
        <v>1390.95</v>
      </c>
      <c r="AD50" s="2">
        <f>ROUND((((ET50)-(EU50))+AE50),6)</f>
        <v>0</v>
      </c>
      <c r="AE50" s="2">
        <f>ROUND((EU50),6)</f>
        <v>0</v>
      </c>
      <c r="AF50" s="2">
        <f>ROUND((EV50),6)</f>
        <v>0</v>
      </c>
      <c r="AG50" s="2">
        <f t="shared" si="34"/>
        <v>0</v>
      </c>
      <c r="AH50" s="2">
        <f>(EW50)</f>
        <v>0</v>
      </c>
      <c r="AI50" s="2">
        <f>(EX50)</f>
        <v>0</v>
      </c>
      <c r="AJ50" s="2">
        <f t="shared" si="36"/>
        <v>0</v>
      </c>
      <c r="AK50" s="2">
        <v>1390.95</v>
      </c>
      <c r="AL50" s="2">
        <v>1390.95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91</v>
      </c>
      <c r="AU50" s="2">
        <v>70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65</v>
      </c>
      <c r="BK50" s="2"/>
      <c r="BL50" s="2"/>
      <c r="BM50" s="2">
        <v>87</v>
      </c>
      <c r="BN50" s="2">
        <v>0</v>
      </c>
      <c r="BO50" s="2" t="s">
        <v>3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91</v>
      </c>
      <c r="CA50" s="2">
        <v>70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37"/>
        <v>2781.9</v>
      </c>
      <c r="CQ50" s="2">
        <f t="shared" si="38"/>
        <v>1390.95</v>
      </c>
      <c r="CR50" s="2">
        <f>(ROUND((ROUND(((ET50)*AV50*1),2)*BB50),2)+ROUND((ROUND(((AE50-(EU50))*AV50*1),2)*BS50),2))</f>
        <v>0</v>
      </c>
      <c r="CS50" s="2">
        <f t="shared" si="39"/>
        <v>0</v>
      </c>
      <c r="CT50" s="2">
        <f t="shared" si="40"/>
        <v>0</v>
      </c>
      <c r="CU50" s="2">
        <f t="shared" si="41"/>
        <v>0</v>
      </c>
      <c r="CV50" s="2">
        <f t="shared" si="42"/>
        <v>0</v>
      </c>
      <c r="CW50" s="2">
        <f t="shared" si="43"/>
        <v>0</v>
      </c>
      <c r="CX50" s="2">
        <f t="shared" si="44"/>
        <v>0</v>
      </c>
      <c r="CY50" s="2">
        <f>((S50*BZ50)/100)</f>
        <v>0</v>
      </c>
      <c r="CZ50" s="2">
        <f>((S50*CA50)/100)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64</v>
      </c>
      <c r="DW50" s="2" t="s">
        <v>64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49571007</v>
      </c>
      <c r="EF50" s="2">
        <v>30</v>
      </c>
      <c r="EG50" s="2" t="s">
        <v>38</v>
      </c>
      <c r="EH50" s="2">
        <v>0</v>
      </c>
      <c r="EI50" s="2" t="s">
        <v>3</v>
      </c>
      <c r="EJ50" s="2">
        <v>1</v>
      </c>
      <c r="EK50" s="2">
        <v>87</v>
      </c>
      <c r="EL50" s="2" t="s">
        <v>60</v>
      </c>
      <c r="EM50" s="2" t="s">
        <v>61</v>
      </c>
      <c r="EN50" s="2"/>
      <c r="EO50" s="2" t="s">
        <v>3</v>
      </c>
      <c r="EP50" s="2"/>
      <c r="EQ50" s="2">
        <v>1024</v>
      </c>
      <c r="ER50" s="2">
        <v>1390.95</v>
      </c>
      <c r="ES50" s="2">
        <v>1390.95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45"/>
        <v>0</v>
      </c>
      <c r="FS50" s="2">
        <v>0</v>
      </c>
      <c r="FT50" s="2"/>
      <c r="FU50" s="2"/>
      <c r="FV50" s="2"/>
      <c r="FW50" s="2"/>
      <c r="FX50" s="2">
        <v>91</v>
      </c>
      <c r="FY50" s="2">
        <v>70</v>
      </c>
      <c r="FZ50" s="2"/>
      <c r="GA50" s="2" t="s">
        <v>3</v>
      </c>
      <c r="GB50" s="2"/>
      <c r="GC50" s="2"/>
      <c r="GD50" s="2">
        <v>0</v>
      </c>
      <c r="GE50" s="2"/>
      <c r="GF50" s="2">
        <v>-2090784926</v>
      </c>
      <c r="GG50" s="2">
        <v>2</v>
      </c>
      <c r="GH50" s="2">
        <v>1</v>
      </c>
      <c r="GI50" s="2">
        <v>-2</v>
      </c>
      <c r="GJ50" s="2">
        <v>0</v>
      </c>
      <c r="GK50" s="2">
        <f>ROUND(R50*(R12)/100,2)</f>
        <v>0</v>
      </c>
      <c r="GL50" s="2">
        <f t="shared" si="46"/>
        <v>0</v>
      </c>
      <c r="GM50" s="2">
        <f t="shared" si="47"/>
        <v>2781.9</v>
      </c>
      <c r="GN50" s="2">
        <f t="shared" si="48"/>
        <v>2781.9</v>
      </c>
      <c r="GO50" s="2">
        <f t="shared" si="49"/>
        <v>0</v>
      </c>
      <c r="GP50" s="2">
        <f t="shared" si="50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1"/>
        <v>0</v>
      </c>
      <c r="GW50" s="2">
        <v>1</v>
      </c>
      <c r="GX50" s="2">
        <f t="shared" si="52"/>
        <v>0</v>
      </c>
      <c r="GY50" s="2"/>
      <c r="GZ50" s="2"/>
      <c r="HA50" s="2">
        <v>0</v>
      </c>
      <c r="HB50" s="2">
        <v>0</v>
      </c>
      <c r="HC50" s="2">
        <f t="shared" si="53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18</v>
      </c>
      <c r="B51">
        <v>1</v>
      </c>
      <c r="C51">
        <v>86</v>
      </c>
      <c r="E51" t="s">
        <v>3</v>
      </c>
      <c r="F51" t="s">
        <v>62</v>
      </c>
      <c r="G51" t="s">
        <v>63</v>
      </c>
      <c r="H51" t="s">
        <v>64</v>
      </c>
      <c r="I51">
        <f>I49*J51</f>
        <v>2</v>
      </c>
      <c r="J51">
        <v>1</v>
      </c>
      <c r="K51">
        <v>1</v>
      </c>
      <c r="O51">
        <f t="shared" si="21"/>
        <v>20586.060000000001</v>
      </c>
      <c r="P51">
        <f t="shared" si="22"/>
        <v>20586.060000000001</v>
      </c>
      <c r="Q51">
        <f>(ROUND((ROUND(((ET51)*AV51*I51),2)*BB51),2)+ROUND((ROUND(((AE51-(EU51))*AV51*I51),2)*BS51),2))</f>
        <v>0</v>
      </c>
      <c r="R51">
        <f t="shared" si="23"/>
        <v>0</v>
      </c>
      <c r="S51">
        <f t="shared" si="24"/>
        <v>0</v>
      </c>
      <c r="T51">
        <f t="shared" si="25"/>
        <v>0</v>
      </c>
      <c r="U51">
        <f t="shared" si="26"/>
        <v>0</v>
      </c>
      <c r="V51">
        <f t="shared" si="27"/>
        <v>0</v>
      </c>
      <c r="W51">
        <f t="shared" si="28"/>
        <v>0</v>
      </c>
      <c r="X51">
        <f t="shared" si="29"/>
        <v>0</v>
      </c>
      <c r="Y51">
        <f t="shared" si="30"/>
        <v>0</v>
      </c>
      <c r="AA51">
        <v>-1</v>
      </c>
      <c r="AB51">
        <f t="shared" si="31"/>
        <v>1390.95</v>
      </c>
      <c r="AC51">
        <f t="shared" si="32"/>
        <v>1390.95</v>
      </c>
      <c r="AD51">
        <f>ROUND((((ET51)-(EU51))+AE51),6)</f>
        <v>0</v>
      </c>
      <c r="AE51">
        <f>ROUND((EU51),6)</f>
        <v>0</v>
      </c>
      <c r="AF51">
        <f>ROUND((EV51),6)</f>
        <v>0</v>
      </c>
      <c r="AG51">
        <f t="shared" si="34"/>
        <v>0</v>
      </c>
      <c r="AH51">
        <f>(EW51)</f>
        <v>0</v>
      </c>
      <c r="AI51">
        <f>(EX51)</f>
        <v>0</v>
      </c>
      <c r="AJ51">
        <f t="shared" si="36"/>
        <v>0</v>
      </c>
      <c r="AK51">
        <v>1390.95</v>
      </c>
      <c r="AL51">
        <v>1390.95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7.4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65</v>
      </c>
      <c r="BM51">
        <v>87</v>
      </c>
      <c r="BN51">
        <v>0</v>
      </c>
      <c r="BO51" t="s">
        <v>62</v>
      </c>
      <c r="BP51">
        <v>1</v>
      </c>
      <c r="BQ51">
        <v>30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7"/>
        <v>20586.060000000001</v>
      </c>
      <c r="CQ51">
        <f t="shared" si="38"/>
        <v>10293.030000000001</v>
      </c>
      <c r="CR51">
        <f>(ROUND((ROUND(((ET51)*AV51*1),2)*BB51),2)+ROUND((ROUND(((AE51-(EU51))*AV51*1),2)*BS51),2))</f>
        <v>0</v>
      </c>
      <c r="CS51">
        <f t="shared" si="39"/>
        <v>0</v>
      </c>
      <c r="CT51">
        <f t="shared" si="40"/>
        <v>0</v>
      </c>
      <c r="CU51">
        <f t="shared" si="41"/>
        <v>0</v>
      </c>
      <c r="CV51">
        <f t="shared" si="42"/>
        <v>0</v>
      </c>
      <c r="CW51">
        <f t="shared" si="43"/>
        <v>0</v>
      </c>
      <c r="CX51">
        <f t="shared" si="44"/>
        <v>0</v>
      </c>
      <c r="CY51">
        <f>S51*(BZ51/100)</f>
        <v>0</v>
      </c>
      <c r="CZ51">
        <f>S51*(CA51/100)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91</v>
      </c>
      <c r="DO51">
        <v>70</v>
      </c>
      <c r="DP51">
        <v>1</v>
      </c>
      <c r="DQ51">
        <v>1</v>
      </c>
      <c r="DU51">
        <v>1013</v>
      </c>
      <c r="DV51" t="s">
        <v>64</v>
      </c>
      <c r="DW51" t="s">
        <v>64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49571007</v>
      </c>
      <c r="EF51">
        <v>30</v>
      </c>
      <c r="EG51" t="s">
        <v>38</v>
      </c>
      <c r="EH51">
        <v>0</v>
      </c>
      <c r="EI51" t="s">
        <v>3</v>
      </c>
      <c r="EJ51">
        <v>1</v>
      </c>
      <c r="EK51">
        <v>87</v>
      </c>
      <c r="EL51" t="s">
        <v>60</v>
      </c>
      <c r="EM51" t="s">
        <v>61</v>
      </c>
      <c r="EO51" t="s">
        <v>3</v>
      </c>
      <c r="EQ51">
        <v>1024</v>
      </c>
      <c r="ER51">
        <v>1390.95</v>
      </c>
      <c r="ES51">
        <v>1390.95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f t="shared" si="45"/>
        <v>0</v>
      </c>
      <c r="FS51">
        <v>0</v>
      </c>
      <c r="FX51">
        <v>91</v>
      </c>
      <c r="FY51">
        <v>70</v>
      </c>
      <c r="GA51" t="s">
        <v>3</v>
      </c>
      <c r="GD51">
        <v>0</v>
      </c>
      <c r="GF51">
        <v>-2090784926</v>
      </c>
      <c r="GG51">
        <v>2</v>
      </c>
      <c r="GH51">
        <v>1</v>
      </c>
      <c r="GI51">
        <v>2</v>
      </c>
      <c r="GJ51">
        <v>0</v>
      </c>
      <c r="GK51">
        <f>ROUND(R51*(S12)/100,2)</f>
        <v>0</v>
      </c>
      <c r="GL51">
        <f t="shared" si="46"/>
        <v>0</v>
      </c>
      <c r="GM51">
        <f t="shared" si="47"/>
        <v>20586.060000000001</v>
      </c>
      <c r="GN51">
        <f t="shared" si="48"/>
        <v>20586.060000000001</v>
      </c>
      <c r="GO51">
        <f t="shared" si="49"/>
        <v>0</v>
      </c>
      <c r="GP51">
        <f t="shared" si="50"/>
        <v>0</v>
      </c>
      <c r="GR51">
        <v>0</v>
      </c>
      <c r="GS51">
        <v>3</v>
      </c>
      <c r="GT51">
        <v>0</v>
      </c>
      <c r="GU51" t="s">
        <v>3</v>
      </c>
      <c r="GV51">
        <f t="shared" si="51"/>
        <v>0</v>
      </c>
      <c r="GW51">
        <v>1</v>
      </c>
      <c r="GX51">
        <f t="shared" si="52"/>
        <v>0</v>
      </c>
      <c r="HA51">
        <v>0</v>
      </c>
      <c r="HB51">
        <v>0</v>
      </c>
      <c r="HC51">
        <f t="shared" si="53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3" spans="1:255" x14ac:dyDescent="0.2">
      <c r="A53" s="3">
        <v>51</v>
      </c>
      <c r="B53" s="3">
        <f>B24</f>
        <v>1</v>
      </c>
      <c r="C53" s="3">
        <f>A24</f>
        <v>4</v>
      </c>
      <c r="D53" s="3">
        <f>ROW(A24)</f>
        <v>24</v>
      </c>
      <c r="E53" s="3"/>
      <c r="F53" s="3" t="str">
        <f>IF(F24&lt;&gt;"",F24,"")</f>
        <v>Новый раздел</v>
      </c>
      <c r="G53" s="3" t="str">
        <f>IF(G24&lt;&gt;"",G24,"")</f>
        <v>Демонтажные работы</v>
      </c>
      <c r="H53" s="3">
        <v>0</v>
      </c>
      <c r="I53" s="3"/>
      <c r="J53" s="3"/>
      <c r="K53" s="3"/>
      <c r="L53" s="3"/>
      <c r="M53" s="3"/>
      <c r="N53" s="3"/>
      <c r="O53" s="3">
        <f t="shared" ref="O53:T53" si="54">ROUND(AB53,2)</f>
        <v>4497.29</v>
      </c>
      <c r="P53" s="3">
        <f t="shared" si="54"/>
        <v>0</v>
      </c>
      <c r="Q53" s="3">
        <f t="shared" si="54"/>
        <v>2561.08</v>
      </c>
      <c r="R53" s="3">
        <f t="shared" si="54"/>
        <v>924</v>
      </c>
      <c r="S53" s="3">
        <f t="shared" si="54"/>
        <v>1936.21</v>
      </c>
      <c r="T53" s="3">
        <f t="shared" si="54"/>
        <v>0</v>
      </c>
      <c r="U53" s="3">
        <f>AH53</f>
        <v>173.184</v>
      </c>
      <c r="V53" s="3">
        <f>AI53</f>
        <v>0</v>
      </c>
      <c r="W53" s="3">
        <f>ROUND(AJ53,2)</f>
        <v>0</v>
      </c>
      <c r="X53" s="3">
        <f>ROUND(AK53,2)</f>
        <v>1548.97</v>
      </c>
      <c r="Y53" s="3">
        <f>ROUND(AL53,2)</f>
        <v>1064.92</v>
      </c>
      <c r="Z53" s="3"/>
      <c r="AA53" s="3"/>
      <c r="AB53" s="3">
        <f>ROUND(SUMIF(AA28:AA51,"=50435230",O28:O51),2)</f>
        <v>4497.29</v>
      </c>
      <c r="AC53" s="3">
        <f>ROUND(SUMIF(AA28:AA51,"=50435230",P28:P51),2)</f>
        <v>0</v>
      </c>
      <c r="AD53" s="3">
        <f>ROUND(SUMIF(AA28:AA51,"=50435230",Q28:Q51),2)</f>
        <v>2561.08</v>
      </c>
      <c r="AE53" s="3">
        <f>ROUND(SUMIF(AA28:AA51,"=50435230",R28:R51),2)</f>
        <v>924</v>
      </c>
      <c r="AF53" s="3">
        <f>ROUND(SUMIF(AA28:AA51,"=50435230",S28:S51),2)</f>
        <v>1936.21</v>
      </c>
      <c r="AG53" s="3">
        <f>ROUND(SUMIF(AA28:AA51,"=50435230",T28:T51),2)</f>
        <v>0</v>
      </c>
      <c r="AH53" s="3">
        <f>SUMIF(AA28:AA51,"=50435230",U28:U51)</f>
        <v>173.184</v>
      </c>
      <c r="AI53" s="3">
        <f>SUMIF(AA28:AA51,"=50435230",V28:V51)</f>
        <v>0</v>
      </c>
      <c r="AJ53" s="3">
        <f>ROUND(SUMIF(AA28:AA51,"=50435230",W28:W51),2)</f>
        <v>0</v>
      </c>
      <c r="AK53" s="3">
        <f>ROUND(SUMIF(AA28:AA51,"=50435230",X28:X51),2)</f>
        <v>1548.97</v>
      </c>
      <c r="AL53" s="3">
        <f>ROUND(SUMIF(AA28:AA51,"=50435230",Y28:Y51),2)</f>
        <v>1064.92</v>
      </c>
      <c r="AM53" s="3"/>
      <c r="AN53" s="3"/>
      <c r="AO53" s="3">
        <f t="shared" ref="AO53:BD53" si="55">ROUND(BX53,2)</f>
        <v>0</v>
      </c>
      <c r="AP53" s="3">
        <f t="shared" si="55"/>
        <v>0</v>
      </c>
      <c r="AQ53" s="3">
        <f t="shared" si="55"/>
        <v>0</v>
      </c>
      <c r="AR53" s="3">
        <f t="shared" si="55"/>
        <v>8728.18</v>
      </c>
      <c r="AS53" s="3">
        <f t="shared" si="55"/>
        <v>8728.18</v>
      </c>
      <c r="AT53" s="3">
        <f t="shared" si="55"/>
        <v>0</v>
      </c>
      <c r="AU53" s="3">
        <f t="shared" si="55"/>
        <v>0</v>
      </c>
      <c r="AV53" s="3">
        <f t="shared" si="55"/>
        <v>0</v>
      </c>
      <c r="AW53" s="3">
        <f t="shared" si="55"/>
        <v>0</v>
      </c>
      <c r="AX53" s="3">
        <f t="shared" si="55"/>
        <v>0</v>
      </c>
      <c r="AY53" s="3">
        <f t="shared" si="55"/>
        <v>0</v>
      </c>
      <c r="AZ53" s="3">
        <f t="shared" si="55"/>
        <v>0</v>
      </c>
      <c r="BA53" s="3">
        <f t="shared" si="55"/>
        <v>0</v>
      </c>
      <c r="BB53" s="3">
        <f t="shared" si="55"/>
        <v>0</v>
      </c>
      <c r="BC53" s="3">
        <f t="shared" si="55"/>
        <v>0</v>
      </c>
      <c r="BD53" s="3">
        <f t="shared" si="55"/>
        <v>0</v>
      </c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>
        <f>ROUND(SUMIF(AA28:AA51,"=50435230",FQ28:FQ51),2)</f>
        <v>0</v>
      </c>
      <c r="BY53" s="3">
        <f>ROUND(SUMIF(AA28:AA51,"=50435230",FR28:FR51),2)</f>
        <v>0</v>
      </c>
      <c r="BZ53" s="3">
        <f>ROUND(SUMIF(AA28:AA51,"=50435230",GL28:GL51),2)</f>
        <v>0</v>
      </c>
      <c r="CA53" s="3">
        <f>ROUND(SUMIF(AA28:AA51,"=50435230",GM28:GM51),2)</f>
        <v>8728.18</v>
      </c>
      <c r="CB53" s="3">
        <f>ROUND(SUMIF(AA28:AA51,"=50435230",GN28:GN51),2)</f>
        <v>8728.18</v>
      </c>
      <c r="CC53" s="3">
        <f>ROUND(SUMIF(AA28:AA51,"=50435230",GO28:GO51),2)</f>
        <v>0</v>
      </c>
      <c r="CD53" s="3">
        <f>ROUND(SUMIF(AA28:AA51,"=50435230",GP28:GP51),2)</f>
        <v>0</v>
      </c>
      <c r="CE53" s="3">
        <f>AC53-BX53</f>
        <v>0</v>
      </c>
      <c r="CF53" s="3">
        <f>AC53-BY53</f>
        <v>0</v>
      </c>
      <c r="CG53" s="3">
        <f>BX53-BZ53</f>
        <v>0</v>
      </c>
      <c r="CH53" s="3">
        <f>AC53-BX53-BY53+BZ53</f>
        <v>0</v>
      </c>
      <c r="CI53" s="3">
        <f>BY53-BZ53</f>
        <v>0</v>
      </c>
      <c r="CJ53" s="3">
        <f>ROUND(SUMIF(AA28:AA51,"=50435230",GX28:GX51),2)</f>
        <v>0</v>
      </c>
      <c r="CK53" s="3">
        <f>ROUND(SUMIF(AA28:AA51,"=50435230",GY28:GY51),2)</f>
        <v>0</v>
      </c>
      <c r="CL53" s="3">
        <f>ROUND(SUMIF(AA28:AA51,"=50435230",GZ28:GZ51),2)</f>
        <v>0</v>
      </c>
      <c r="CM53" s="3">
        <f>ROUND(SUMIF(AA28:AA51,"=50435230",HD28:HD51),2)</f>
        <v>0</v>
      </c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4">
        <f t="shared" ref="DG53:DL53" si="56">ROUND(DT53,2)</f>
        <v>114051.26</v>
      </c>
      <c r="DH53" s="4">
        <f t="shared" si="56"/>
        <v>0</v>
      </c>
      <c r="DI53" s="4">
        <f t="shared" si="56"/>
        <v>48045.86</v>
      </c>
      <c r="DJ53" s="4">
        <f t="shared" si="56"/>
        <v>31499.16</v>
      </c>
      <c r="DK53" s="4">
        <f t="shared" si="56"/>
        <v>66005.399999999994</v>
      </c>
      <c r="DL53" s="4">
        <f t="shared" si="56"/>
        <v>0</v>
      </c>
      <c r="DM53" s="4">
        <f>DZ53</f>
        <v>173.184</v>
      </c>
      <c r="DN53" s="4">
        <f>EA53</f>
        <v>0</v>
      </c>
      <c r="DO53" s="4">
        <f>ROUND(EB53,2)</f>
        <v>0</v>
      </c>
      <c r="DP53" s="4">
        <f>ROUND(EC53,2)</f>
        <v>46203.78</v>
      </c>
      <c r="DQ53" s="4">
        <f>ROUND(ED53,2)</f>
        <v>27062.21</v>
      </c>
      <c r="DR53" s="4"/>
      <c r="DS53" s="4"/>
      <c r="DT53" s="4">
        <f>ROUND(SUMIF(AA28:AA51,"=50435231",O28:O51),2)</f>
        <v>114051.26</v>
      </c>
      <c r="DU53" s="4">
        <f>ROUND(SUMIF(AA28:AA51,"=50435231",P28:P51),2)</f>
        <v>0</v>
      </c>
      <c r="DV53" s="4">
        <f>ROUND(SUMIF(AA28:AA51,"=50435231",Q28:Q51),2)</f>
        <v>48045.86</v>
      </c>
      <c r="DW53" s="4">
        <f>ROUND(SUMIF(AA28:AA51,"=50435231",R28:R51),2)</f>
        <v>31499.16</v>
      </c>
      <c r="DX53" s="4">
        <f>ROUND(SUMIF(AA28:AA51,"=50435231",S28:S51),2)</f>
        <v>66005.399999999994</v>
      </c>
      <c r="DY53" s="4">
        <f>ROUND(SUMIF(AA28:AA51,"=50435231",T28:T51),2)</f>
        <v>0</v>
      </c>
      <c r="DZ53" s="4">
        <f>SUMIF(AA28:AA51,"=50435231",U28:U51)</f>
        <v>173.184</v>
      </c>
      <c r="EA53" s="4">
        <f>SUMIF(AA28:AA51,"=50435231",V28:V51)</f>
        <v>0</v>
      </c>
      <c r="EB53" s="4">
        <f>ROUND(SUMIF(AA28:AA51,"=50435231",W28:W51),2)</f>
        <v>0</v>
      </c>
      <c r="EC53" s="4">
        <f>ROUND(SUMIF(AA28:AA51,"=50435231",X28:X51),2)</f>
        <v>46203.78</v>
      </c>
      <c r="ED53" s="4">
        <f>ROUND(SUMIF(AA28:AA51,"=50435231",Y28:Y51),2)</f>
        <v>27062.21</v>
      </c>
      <c r="EE53" s="4"/>
      <c r="EF53" s="4"/>
      <c r="EG53" s="4">
        <f t="shared" ref="EG53:EV53" si="57">ROUND(FP53,2)</f>
        <v>0</v>
      </c>
      <c r="EH53" s="4">
        <f t="shared" si="57"/>
        <v>0</v>
      </c>
      <c r="EI53" s="4">
        <f t="shared" si="57"/>
        <v>0</v>
      </c>
      <c r="EJ53" s="4">
        <f t="shared" si="57"/>
        <v>237715.91</v>
      </c>
      <c r="EK53" s="4">
        <f t="shared" si="57"/>
        <v>237715.91</v>
      </c>
      <c r="EL53" s="4">
        <f t="shared" si="57"/>
        <v>0</v>
      </c>
      <c r="EM53" s="4">
        <f t="shared" si="57"/>
        <v>0</v>
      </c>
      <c r="EN53" s="4">
        <f t="shared" si="57"/>
        <v>0</v>
      </c>
      <c r="EO53" s="4">
        <f t="shared" si="57"/>
        <v>0</v>
      </c>
      <c r="EP53" s="4">
        <f t="shared" si="57"/>
        <v>0</v>
      </c>
      <c r="EQ53" s="4">
        <f t="shared" si="57"/>
        <v>0</v>
      </c>
      <c r="ER53" s="4">
        <f t="shared" si="57"/>
        <v>0</v>
      </c>
      <c r="ES53" s="4">
        <f t="shared" si="57"/>
        <v>0</v>
      </c>
      <c r="ET53" s="4">
        <f t="shared" si="57"/>
        <v>0</v>
      </c>
      <c r="EU53" s="4">
        <f t="shared" si="57"/>
        <v>0</v>
      </c>
      <c r="EV53" s="4">
        <f t="shared" si="57"/>
        <v>0</v>
      </c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>
        <f>ROUND(SUMIF(AA28:AA51,"=50435231",FQ28:FQ51),2)</f>
        <v>0</v>
      </c>
      <c r="FQ53" s="4">
        <f>ROUND(SUMIF(AA28:AA51,"=50435231",FR28:FR51),2)</f>
        <v>0</v>
      </c>
      <c r="FR53" s="4">
        <f>ROUND(SUMIF(AA28:AA51,"=50435231",GL28:GL51),2)</f>
        <v>0</v>
      </c>
      <c r="FS53" s="4">
        <f>ROUND(SUMIF(AA28:AA51,"=50435231",GM28:GM51),2)</f>
        <v>237715.91</v>
      </c>
      <c r="FT53" s="4">
        <f>ROUND(SUMIF(AA28:AA51,"=50435231",GN28:GN51),2)</f>
        <v>237715.91</v>
      </c>
      <c r="FU53" s="4">
        <f>ROUND(SUMIF(AA28:AA51,"=50435231",GO28:GO51),2)</f>
        <v>0</v>
      </c>
      <c r="FV53" s="4">
        <f>ROUND(SUMIF(AA28:AA51,"=50435231",GP28:GP51),2)</f>
        <v>0</v>
      </c>
      <c r="FW53" s="4">
        <f>DU53-FP53</f>
        <v>0</v>
      </c>
      <c r="FX53" s="4">
        <f>DU53-FQ53</f>
        <v>0</v>
      </c>
      <c r="FY53" s="4">
        <f>FP53-FR53</f>
        <v>0</v>
      </c>
      <c r="FZ53" s="4">
        <f>DU53-FP53-FQ53+FR53</f>
        <v>0</v>
      </c>
      <c r="GA53" s="4">
        <f>FQ53-FR53</f>
        <v>0</v>
      </c>
      <c r="GB53" s="4">
        <f>ROUND(SUMIF(AA28:AA51,"=50435231",GX28:GX51),2)</f>
        <v>0</v>
      </c>
      <c r="GC53" s="4">
        <f>ROUND(SUMIF(AA28:AA51,"=50435231",GY28:GY51),2)</f>
        <v>0</v>
      </c>
      <c r="GD53" s="4">
        <f>ROUND(SUMIF(AA28:AA51,"=50435231",GZ28:GZ51),2)</f>
        <v>0</v>
      </c>
      <c r="GE53" s="4">
        <f>ROUND(SUMIF(AA28:AA51,"=50435231",HD28:HD51),2)</f>
        <v>0</v>
      </c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>
        <v>0</v>
      </c>
    </row>
    <row r="55" spans="1:255" x14ac:dyDescent="0.2">
      <c r="A55" s="5">
        <v>50</v>
      </c>
      <c r="B55" s="5">
        <v>0</v>
      </c>
      <c r="C55" s="5">
        <v>0</v>
      </c>
      <c r="D55" s="5">
        <v>1</v>
      </c>
      <c r="E55" s="5">
        <v>201</v>
      </c>
      <c r="F55" s="5">
        <f>ROUND(Source!O53,O55)</f>
        <v>4497.29</v>
      </c>
      <c r="G55" s="5" t="s">
        <v>66</v>
      </c>
      <c r="H55" s="5" t="s">
        <v>67</v>
      </c>
      <c r="I55" s="5"/>
      <c r="J55" s="5"/>
      <c r="K55" s="5">
        <v>201</v>
      </c>
      <c r="L55" s="5">
        <v>1</v>
      </c>
      <c r="M55" s="5">
        <v>3</v>
      </c>
      <c r="N55" s="5" t="s">
        <v>3</v>
      </c>
      <c r="O55" s="5">
        <v>2</v>
      </c>
      <c r="P55" s="5">
        <f>ROUND(Source!DG53,O55)</f>
        <v>114051.26</v>
      </c>
      <c r="Q55" s="5"/>
      <c r="R55" s="5"/>
      <c r="S55" s="5"/>
      <c r="T55" s="5"/>
      <c r="U55" s="5"/>
      <c r="V55" s="5"/>
      <c r="W55" s="5">
        <v>4497.29</v>
      </c>
      <c r="X55" s="5">
        <v>1</v>
      </c>
      <c r="Y55" s="5">
        <v>4497.29</v>
      </c>
      <c r="Z55" s="5">
        <v>114051.26</v>
      </c>
      <c r="AA55" s="5">
        <v>1</v>
      </c>
      <c r="AB55" s="5">
        <v>114051.26</v>
      </c>
    </row>
    <row r="56" spans="1:255" x14ac:dyDescent="0.2">
      <c r="A56" s="5">
        <v>50</v>
      </c>
      <c r="B56" s="5">
        <v>0</v>
      </c>
      <c r="C56" s="5">
        <v>0</v>
      </c>
      <c r="D56" s="5">
        <v>1</v>
      </c>
      <c r="E56" s="5">
        <v>202</v>
      </c>
      <c r="F56" s="5">
        <f>ROUND(Source!P53,O56)</f>
        <v>0</v>
      </c>
      <c r="G56" s="5" t="s">
        <v>68</v>
      </c>
      <c r="H56" s="5" t="s">
        <v>69</v>
      </c>
      <c r="I56" s="5"/>
      <c r="J56" s="5"/>
      <c r="K56" s="5">
        <v>202</v>
      </c>
      <c r="L56" s="5">
        <v>2</v>
      </c>
      <c r="M56" s="5">
        <v>3</v>
      </c>
      <c r="N56" s="5" t="s">
        <v>3</v>
      </c>
      <c r="O56" s="5">
        <v>2</v>
      </c>
      <c r="P56" s="5">
        <f>ROUND(Source!DH53,O56)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55" x14ac:dyDescent="0.2">
      <c r="A57" s="5">
        <v>50</v>
      </c>
      <c r="B57" s="5">
        <v>0</v>
      </c>
      <c r="C57" s="5">
        <v>0</v>
      </c>
      <c r="D57" s="5">
        <v>1</v>
      </c>
      <c r="E57" s="5">
        <v>222</v>
      </c>
      <c r="F57" s="5">
        <f>ROUND(Source!AO53,O57)</f>
        <v>0</v>
      </c>
      <c r="G57" s="5" t="s">
        <v>70</v>
      </c>
      <c r="H57" s="5" t="s">
        <v>71</v>
      </c>
      <c r="I57" s="5"/>
      <c r="J57" s="5"/>
      <c r="K57" s="5">
        <v>222</v>
      </c>
      <c r="L57" s="5">
        <v>3</v>
      </c>
      <c r="M57" s="5">
        <v>3</v>
      </c>
      <c r="N57" s="5" t="s">
        <v>3</v>
      </c>
      <c r="O57" s="5">
        <v>2</v>
      </c>
      <c r="P57" s="5">
        <f>ROUND(Source!EG53,O57)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55" x14ac:dyDescent="0.2">
      <c r="A58" s="5">
        <v>50</v>
      </c>
      <c r="B58" s="5">
        <v>0</v>
      </c>
      <c r="C58" s="5">
        <v>0</v>
      </c>
      <c r="D58" s="5">
        <v>1</v>
      </c>
      <c r="E58" s="5">
        <v>225</v>
      </c>
      <c r="F58" s="5">
        <f>ROUND(Source!AV53,O58)</f>
        <v>0</v>
      </c>
      <c r="G58" s="5" t="s">
        <v>72</v>
      </c>
      <c r="H58" s="5" t="s">
        <v>73</v>
      </c>
      <c r="I58" s="5"/>
      <c r="J58" s="5"/>
      <c r="K58" s="5">
        <v>225</v>
      </c>
      <c r="L58" s="5">
        <v>4</v>
      </c>
      <c r="M58" s="5">
        <v>3</v>
      </c>
      <c r="N58" s="5" t="s">
        <v>3</v>
      </c>
      <c r="O58" s="5">
        <v>2</v>
      </c>
      <c r="P58" s="5">
        <f>ROUND(Source!EN53,O58)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55" x14ac:dyDescent="0.2">
      <c r="A59" s="5">
        <v>50</v>
      </c>
      <c r="B59" s="5">
        <v>0</v>
      </c>
      <c r="C59" s="5">
        <v>0</v>
      </c>
      <c r="D59" s="5">
        <v>1</v>
      </c>
      <c r="E59" s="5">
        <v>226</v>
      </c>
      <c r="F59" s="5">
        <f>ROUND(Source!AW53,O59)</f>
        <v>0</v>
      </c>
      <c r="G59" s="5" t="s">
        <v>74</v>
      </c>
      <c r="H59" s="5" t="s">
        <v>75</v>
      </c>
      <c r="I59" s="5"/>
      <c r="J59" s="5"/>
      <c r="K59" s="5">
        <v>226</v>
      </c>
      <c r="L59" s="5">
        <v>5</v>
      </c>
      <c r="M59" s="5">
        <v>3</v>
      </c>
      <c r="N59" s="5" t="s">
        <v>3</v>
      </c>
      <c r="O59" s="5">
        <v>2</v>
      </c>
      <c r="P59" s="5">
        <f>ROUND(Source!EO53,O59)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55" x14ac:dyDescent="0.2">
      <c r="A60" s="5">
        <v>50</v>
      </c>
      <c r="B60" s="5">
        <v>0</v>
      </c>
      <c r="C60" s="5">
        <v>0</v>
      </c>
      <c r="D60" s="5">
        <v>1</v>
      </c>
      <c r="E60" s="5">
        <v>227</v>
      </c>
      <c r="F60" s="5">
        <f>ROUND(Source!AX53,O60)</f>
        <v>0</v>
      </c>
      <c r="G60" s="5" t="s">
        <v>76</v>
      </c>
      <c r="H60" s="5" t="s">
        <v>77</v>
      </c>
      <c r="I60" s="5"/>
      <c r="J60" s="5"/>
      <c r="K60" s="5">
        <v>227</v>
      </c>
      <c r="L60" s="5">
        <v>6</v>
      </c>
      <c r="M60" s="5">
        <v>3</v>
      </c>
      <c r="N60" s="5" t="s">
        <v>3</v>
      </c>
      <c r="O60" s="5">
        <v>2</v>
      </c>
      <c r="P60" s="5">
        <f>ROUND(Source!EP53,O60)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228</v>
      </c>
      <c r="F61" s="5">
        <f>ROUND(Source!AY53,O61)</f>
        <v>0</v>
      </c>
      <c r="G61" s="5" t="s">
        <v>78</v>
      </c>
      <c r="H61" s="5" t="s">
        <v>79</v>
      </c>
      <c r="I61" s="5"/>
      <c r="J61" s="5"/>
      <c r="K61" s="5">
        <v>228</v>
      </c>
      <c r="L61" s="5">
        <v>7</v>
      </c>
      <c r="M61" s="5">
        <v>3</v>
      </c>
      <c r="N61" s="5" t="s">
        <v>3</v>
      </c>
      <c r="O61" s="5">
        <v>2</v>
      </c>
      <c r="P61" s="5">
        <f>ROUND(Source!EQ53,O61)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216</v>
      </c>
      <c r="F62" s="5">
        <f>ROUND(Source!AP53,O62)</f>
        <v>0</v>
      </c>
      <c r="G62" s="5" t="s">
        <v>80</v>
      </c>
      <c r="H62" s="5" t="s">
        <v>81</v>
      </c>
      <c r="I62" s="5"/>
      <c r="J62" s="5"/>
      <c r="K62" s="5">
        <v>216</v>
      </c>
      <c r="L62" s="5">
        <v>8</v>
      </c>
      <c r="M62" s="5">
        <v>3</v>
      </c>
      <c r="N62" s="5" t="s">
        <v>3</v>
      </c>
      <c r="O62" s="5">
        <v>2</v>
      </c>
      <c r="P62" s="5">
        <f>ROUND(Source!EH53,O62)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223</v>
      </c>
      <c r="F63" s="5">
        <f>ROUND(Source!AQ53,O63)</f>
        <v>0</v>
      </c>
      <c r="G63" s="5" t="s">
        <v>82</v>
      </c>
      <c r="H63" s="5" t="s">
        <v>83</v>
      </c>
      <c r="I63" s="5"/>
      <c r="J63" s="5"/>
      <c r="K63" s="5">
        <v>223</v>
      </c>
      <c r="L63" s="5">
        <v>9</v>
      </c>
      <c r="M63" s="5">
        <v>3</v>
      </c>
      <c r="N63" s="5" t="s">
        <v>3</v>
      </c>
      <c r="O63" s="5">
        <v>2</v>
      </c>
      <c r="P63" s="5">
        <f>ROUND(Source!EI53,O63)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229</v>
      </c>
      <c r="F64" s="5">
        <f>ROUND(Source!AZ53,O64)</f>
        <v>0</v>
      </c>
      <c r="G64" s="5" t="s">
        <v>84</v>
      </c>
      <c r="H64" s="5" t="s">
        <v>85</v>
      </c>
      <c r="I64" s="5"/>
      <c r="J64" s="5"/>
      <c r="K64" s="5">
        <v>229</v>
      </c>
      <c r="L64" s="5">
        <v>10</v>
      </c>
      <c r="M64" s="5">
        <v>3</v>
      </c>
      <c r="N64" s="5" t="s">
        <v>3</v>
      </c>
      <c r="O64" s="5">
        <v>2</v>
      </c>
      <c r="P64" s="5">
        <f>ROUND(Source!ER53,O64)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203</v>
      </c>
      <c r="F65" s="5">
        <f>ROUND(Source!Q53,O65)</f>
        <v>2561.08</v>
      </c>
      <c r="G65" s="5" t="s">
        <v>86</v>
      </c>
      <c r="H65" s="5" t="s">
        <v>87</v>
      </c>
      <c r="I65" s="5"/>
      <c r="J65" s="5"/>
      <c r="K65" s="5">
        <v>203</v>
      </c>
      <c r="L65" s="5">
        <v>11</v>
      </c>
      <c r="M65" s="5">
        <v>3</v>
      </c>
      <c r="N65" s="5" t="s">
        <v>3</v>
      </c>
      <c r="O65" s="5">
        <v>2</v>
      </c>
      <c r="P65" s="5">
        <f>ROUND(Source!DI53,O65)</f>
        <v>48045.86</v>
      </c>
      <c r="Q65" s="5"/>
      <c r="R65" s="5"/>
      <c r="S65" s="5"/>
      <c r="T65" s="5"/>
      <c r="U65" s="5"/>
      <c r="V65" s="5"/>
      <c r="W65" s="5">
        <v>2561.08</v>
      </c>
      <c r="X65" s="5">
        <v>1</v>
      </c>
      <c r="Y65" s="5">
        <v>2561.08</v>
      </c>
      <c r="Z65" s="5">
        <v>48045.86</v>
      </c>
      <c r="AA65" s="5">
        <v>1</v>
      </c>
      <c r="AB65" s="5">
        <v>48045.86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231</v>
      </c>
      <c r="F66" s="5">
        <f>ROUND(Source!BB53,O66)</f>
        <v>0</v>
      </c>
      <c r="G66" s="5" t="s">
        <v>88</v>
      </c>
      <c r="H66" s="5" t="s">
        <v>89</v>
      </c>
      <c r="I66" s="5"/>
      <c r="J66" s="5"/>
      <c r="K66" s="5">
        <v>231</v>
      </c>
      <c r="L66" s="5">
        <v>12</v>
      </c>
      <c r="M66" s="5">
        <v>3</v>
      </c>
      <c r="N66" s="5" t="s">
        <v>3</v>
      </c>
      <c r="O66" s="5">
        <v>2</v>
      </c>
      <c r="P66" s="5">
        <f>ROUND(Source!ET53,O66)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204</v>
      </c>
      <c r="F67" s="5">
        <f>ROUND(Source!R53,O67)</f>
        <v>924</v>
      </c>
      <c r="G67" s="5" t="s">
        <v>90</v>
      </c>
      <c r="H67" s="5" t="s">
        <v>91</v>
      </c>
      <c r="I67" s="5"/>
      <c r="J67" s="5"/>
      <c r="K67" s="5">
        <v>204</v>
      </c>
      <c r="L67" s="5">
        <v>13</v>
      </c>
      <c r="M67" s="5">
        <v>3</v>
      </c>
      <c r="N67" s="5" t="s">
        <v>3</v>
      </c>
      <c r="O67" s="5">
        <v>2</v>
      </c>
      <c r="P67" s="5">
        <f>ROUND(Source!DJ53,O67)</f>
        <v>31499.16</v>
      </c>
      <c r="Q67" s="5"/>
      <c r="R67" s="5"/>
      <c r="S67" s="5"/>
      <c r="T67" s="5"/>
      <c r="U67" s="5"/>
      <c r="V67" s="5"/>
      <c r="W67" s="5">
        <v>924</v>
      </c>
      <c r="X67" s="5">
        <v>1</v>
      </c>
      <c r="Y67" s="5">
        <v>924</v>
      </c>
      <c r="Z67" s="5">
        <v>31499.16</v>
      </c>
      <c r="AA67" s="5">
        <v>1</v>
      </c>
      <c r="AB67" s="5">
        <v>31499.16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205</v>
      </c>
      <c r="F68" s="5">
        <f>ROUND(Source!S53,O68)</f>
        <v>1936.21</v>
      </c>
      <c r="G68" s="5" t="s">
        <v>92</v>
      </c>
      <c r="H68" s="5" t="s">
        <v>93</v>
      </c>
      <c r="I68" s="5"/>
      <c r="J68" s="5"/>
      <c r="K68" s="5">
        <v>205</v>
      </c>
      <c r="L68" s="5">
        <v>14</v>
      </c>
      <c r="M68" s="5">
        <v>3</v>
      </c>
      <c r="N68" s="5" t="s">
        <v>3</v>
      </c>
      <c r="O68" s="5">
        <v>2</v>
      </c>
      <c r="P68" s="5">
        <f>ROUND(Source!DK53,O68)</f>
        <v>66005.399999999994</v>
      </c>
      <c r="Q68" s="5"/>
      <c r="R68" s="5"/>
      <c r="S68" s="5"/>
      <c r="T68" s="5"/>
      <c r="U68" s="5"/>
      <c r="V68" s="5"/>
      <c r="W68" s="5">
        <v>1936.21</v>
      </c>
      <c r="X68" s="5">
        <v>1</v>
      </c>
      <c r="Y68" s="5">
        <v>1936.21</v>
      </c>
      <c r="Z68" s="5">
        <v>66005.399999999994</v>
      </c>
      <c r="AA68" s="5">
        <v>1</v>
      </c>
      <c r="AB68" s="5">
        <v>66005.399999999994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232</v>
      </c>
      <c r="F69" s="5">
        <f>ROUND(Source!BC53,O69)</f>
        <v>0</v>
      </c>
      <c r="G69" s="5" t="s">
        <v>94</v>
      </c>
      <c r="H69" s="5" t="s">
        <v>95</v>
      </c>
      <c r="I69" s="5"/>
      <c r="J69" s="5"/>
      <c r="K69" s="5">
        <v>232</v>
      </c>
      <c r="L69" s="5">
        <v>15</v>
      </c>
      <c r="M69" s="5">
        <v>3</v>
      </c>
      <c r="N69" s="5" t="s">
        <v>3</v>
      </c>
      <c r="O69" s="5">
        <v>2</v>
      </c>
      <c r="P69" s="5">
        <f>ROUND(Source!EU53,O69)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214</v>
      </c>
      <c r="F70" s="5">
        <f>ROUND(Source!AS53,O70)</f>
        <v>8728.18</v>
      </c>
      <c r="G70" s="5" t="s">
        <v>96</v>
      </c>
      <c r="H70" s="5" t="s">
        <v>97</v>
      </c>
      <c r="I70" s="5"/>
      <c r="J70" s="5"/>
      <c r="K70" s="5">
        <v>214</v>
      </c>
      <c r="L70" s="5">
        <v>16</v>
      </c>
      <c r="M70" s="5">
        <v>3</v>
      </c>
      <c r="N70" s="5" t="s">
        <v>3</v>
      </c>
      <c r="O70" s="5">
        <v>2</v>
      </c>
      <c r="P70" s="5">
        <f>ROUND(Source!EK53,O70)</f>
        <v>237715.91</v>
      </c>
      <c r="Q70" s="5"/>
      <c r="R70" s="5"/>
      <c r="S70" s="5"/>
      <c r="T70" s="5"/>
      <c r="U70" s="5"/>
      <c r="V70" s="5"/>
      <c r="W70" s="5">
        <v>8728.18</v>
      </c>
      <c r="X70" s="5">
        <v>1</v>
      </c>
      <c r="Y70" s="5">
        <v>8728.18</v>
      </c>
      <c r="Z70" s="5">
        <v>237715.91</v>
      </c>
      <c r="AA70" s="5">
        <v>1</v>
      </c>
      <c r="AB70" s="5">
        <v>237715.91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215</v>
      </c>
      <c r="F71" s="5">
        <f>ROUND(Source!AT53,O71)</f>
        <v>0</v>
      </c>
      <c r="G71" s="5" t="s">
        <v>98</v>
      </c>
      <c r="H71" s="5" t="s">
        <v>99</v>
      </c>
      <c r="I71" s="5"/>
      <c r="J71" s="5"/>
      <c r="K71" s="5">
        <v>215</v>
      </c>
      <c r="L71" s="5">
        <v>17</v>
      </c>
      <c r="M71" s="5">
        <v>3</v>
      </c>
      <c r="N71" s="5" t="s">
        <v>3</v>
      </c>
      <c r="O71" s="5">
        <v>2</v>
      </c>
      <c r="P71" s="5">
        <f>ROUND(Source!EL53,O71)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217</v>
      </c>
      <c r="F72" s="5">
        <f>ROUND(Source!AU53,O72)</f>
        <v>0</v>
      </c>
      <c r="G72" s="5" t="s">
        <v>100</v>
      </c>
      <c r="H72" s="5" t="s">
        <v>101</v>
      </c>
      <c r="I72" s="5"/>
      <c r="J72" s="5"/>
      <c r="K72" s="5">
        <v>217</v>
      </c>
      <c r="L72" s="5">
        <v>18</v>
      </c>
      <c r="M72" s="5">
        <v>3</v>
      </c>
      <c r="N72" s="5" t="s">
        <v>3</v>
      </c>
      <c r="O72" s="5">
        <v>2</v>
      </c>
      <c r="P72" s="5">
        <f>ROUND(Source!EM53,O72)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230</v>
      </c>
      <c r="F73" s="5">
        <f>ROUND(Source!BA53,O73)</f>
        <v>0</v>
      </c>
      <c r="G73" s="5" t="s">
        <v>102</v>
      </c>
      <c r="H73" s="5" t="s">
        <v>103</v>
      </c>
      <c r="I73" s="5"/>
      <c r="J73" s="5"/>
      <c r="K73" s="5">
        <v>230</v>
      </c>
      <c r="L73" s="5">
        <v>19</v>
      </c>
      <c r="M73" s="5">
        <v>3</v>
      </c>
      <c r="N73" s="5" t="s">
        <v>3</v>
      </c>
      <c r="O73" s="5">
        <v>2</v>
      </c>
      <c r="P73" s="5">
        <f>ROUND(Source!ES53,O73)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206</v>
      </c>
      <c r="F74" s="5">
        <f>ROUND(Source!T53,O74)</f>
        <v>0</v>
      </c>
      <c r="G74" s="5" t="s">
        <v>104</v>
      </c>
      <c r="H74" s="5" t="s">
        <v>105</v>
      </c>
      <c r="I74" s="5"/>
      <c r="J74" s="5"/>
      <c r="K74" s="5">
        <v>206</v>
      </c>
      <c r="L74" s="5">
        <v>20</v>
      </c>
      <c r="M74" s="5">
        <v>3</v>
      </c>
      <c r="N74" s="5" t="s">
        <v>3</v>
      </c>
      <c r="O74" s="5">
        <v>2</v>
      </c>
      <c r="P74" s="5">
        <f>ROUND(Source!DL53,O74)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207</v>
      </c>
      <c r="F75" s="5">
        <f>Source!U53</f>
        <v>173.184</v>
      </c>
      <c r="G75" s="5" t="s">
        <v>106</v>
      </c>
      <c r="H75" s="5" t="s">
        <v>107</v>
      </c>
      <c r="I75" s="5"/>
      <c r="J75" s="5"/>
      <c r="K75" s="5">
        <v>207</v>
      </c>
      <c r="L75" s="5">
        <v>21</v>
      </c>
      <c r="M75" s="5">
        <v>3</v>
      </c>
      <c r="N75" s="5" t="s">
        <v>3</v>
      </c>
      <c r="O75" s="5">
        <v>-1</v>
      </c>
      <c r="P75" s="5">
        <f>Source!DM53</f>
        <v>173.184</v>
      </c>
      <c r="Q75" s="5"/>
      <c r="R75" s="5"/>
      <c r="S75" s="5"/>
      <c r="T75" s="5"/>
      <c r="U75" s="5"/>
      <c r="V75" s="5"/>
      <c r="W75" s="5">
        <v>173.184</v>
      </c>
      <c r="X75" s="5">
        <v>1</v>
      </c>
      <c r="Y75" s="5">
        <v>173.184</v>
      </c>
      <c r="Z75" s="5">
        <v>173.184</v>
      </c>
      <c r="AA75" s="5">
        <v>1</v>
      </c>
      <c r="AB75" s="5">
        <v>173.184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208</v>
      </c>
      <c r="F76" s="5">
        <f>Source!V53</f>
        <v>0</v>
      </c>
      <c r="G76" s="5" t="s">
        <v>108</v>
      </c>
      <c r="H76" s="5" t="s">
        <v>109</v>
      </c>
      <c r="I76" s="5"/>
      <c r="J76" s="5"/>
      <c r="K76" s="5">
        <v>208</v>
      </c>
      <c r="L76" s="5">
        <v>22</v>
      </c>
      <c r="M76" s="5">
        <v>3</v>
      </c>
      <c r="N76" s="5" t="s">
        <v>3</v>
      </c>
      <c r="O76" s="5">
        <v>-1</v>
      </c>
      <c r="P76" s="5">
        <f>Source!DN53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209</v>
      </c>
      <c r="F77" s="5">
        <f>ROUND(Source!W53,O77)</f>
        <v>0</v>
      </c>
      <c r="G77" s="5" t="s">
        <v>110</v>
      </c>
      <c r="H77" s="5" t="s">
        <v>111</v>
      </c>
      <c r="I77" s="5"/>
      <c r="J77" s="5"/>
      <c r="K77" s="5">
        <v>209</v>
      </c>
      <c r="L77" s="5">
        <v>23</v>
      </c>
      <c r="M77" s="5">
        <v>3</v>
      </c>
      <c r="N77" s="5" t="s">
        <v>3</v>
      </c>
      <c r="O77" s="5">
        <v>2</v>
      </c>
      <c r="P77" s="5">
        <f>ROUND(Source!DO53,O77)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233</v>
      </c>
      <c r="F78" s="5">
        <f>ROUND(Source!BD53,O78)</f>
        <v>0</v>
      </c>
      <c r="G78" s="5" t="s">
        <v>112</v>
      </c>
      <c r="H78" s="5" t="s">
        <v>113</v>
      </c>
      <c r="I78" s="5"/>
      <c r="J78" s="5"/>
      <c r="K78" s="5">
        <v>233</v>
      </c>
      <c r="L78" s="5">
        <v>24</v>
      </c>
      <c r="M78" s="5">
        <v>3</v>
      </c>
      <c r="N78" s="5" t="s">
        <v>3</v>
      </c>
      <c r="O78" s="5">
        <v>2</v>
      </c>
      <c r="P78" s="5">
        <f>ROUND(Source!EV53,O78)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210</v>
      </c>
      <c r="F79" s="5">
        <f>ROUND(Source!X53,O79)</f>
        <v>1548.97</v>
      </c>
      <c r="G79" s="5" t="s">
        <v>114</v>
      </c>
      <c r="H79" s="5" t="s">
        <v>115</v>
      </c>
      <c r="I79" s="5"/>
      <c r="J79" s="5"/>
      <c r="K79" s="5">
        <v>210</v>
      </c>
      <c r="L79" s="5">
        <v>25</v>
      </c>
      <c r="M79" s="5">
        <v>3</v>
      </c>
      <c r="N79" s="5" t="s">
        <v>3</v>
      </c>
      <c r="O79" s="5">
        <v>2</v>
      </c>
      <c r="P79" s="5">
        <f>ROUND(Source!DP53,O79)</f>
        <v>46203.78</v>
      </c>
      <c r="Q79" s="5"/>
      <c r="R79" s="5"/>
      <c r="S79" s="5"/>
      <c r="T79" s="5"/>
      <c r="U79" s="5"/>
      <c r="V79" s="5"/>
      <c r="W79" s="5">
        <v>1548.97</v>
      </c>
      <c r="X79" s="5">
        <v>1</v>
      </c>
      <c r="Y79" s="5">
        <v>1548.97</v>
      </c>
      <c r="Z79" s="5">
        <v>46203.78</v>
      </c>
      <c r="AA79" s="5">
        <v>1</v>
      </c>
      <c r="AB79" s="5">
        <v>46203.78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211</v>
      </c>
      <c r="F80" s="5">
        <f>ROUND(Source!Y53,O80)</f>
        <v>1064.92</v>
      </c>
      <c r="G80" s="5" t="s">
        <v>116</v>
      </c>
      <c r="H80" s="5" t="s">
        <v>117</v>
      </c>
      <c r="I80" s="5"/>
      <c r="J80" s="5"/>
      <c r="K80" s="5">
        <v>211</v>
      </c>
      <c r="L80" s="5">
        <v>26</v>
      </c>
      <c r="M80" s="5">
        <v>3</v>
      </c>
      <c r="N80" s="5" t="s">
        <v>3</v>
      </c>
      <c r="O80" s="5">
        <v>2</v>
      </c>
      <c r="P80" s="5">
        <f>ROUND(Source!DQ53,O80)</f>
        <v>27062.21</v>
      </c>
      <c r="Q80" s="5"/>
      <c r="R80" s="5"/>
      <c r="S80" s="5"/>
      <c r="T80" s="5"/>
      <c r="U80" s="5"/>
      <c r="V80" s="5"/>
      <c r="W80" s="5">
        <v>1064.92</v>
      </c>
      <c r="X80" s="5">
        <v>1</v>
      </c>
      <c r="Y80" s="5">
        <v>1064.92</v>
      </c>
      <c r="Z80" s="5">
        <v>27062.21</v>
      </c>
      <c r="AA80" s="5">
        <v>1</v>
      </c>
      <c r="AB80" s="5">
        <v>27062.21</v>
      </c>
    </row>
    <row r="81" spans="1:255" x14ac:dyDescent="0.2">
      <c r="A81" s="5">
        <v>50</v>
      </c>
      <c r="B81" s="5">
        <v>0</v>
      </c>
      <c r="C81" s="5">
        <v>0</v>
      </c>
      <c r="D81" s="5">
        <v>1</v>
      </c>
      <c r="E81" s="5">
        <v>224</v>
      </c>
      <c r="F81" s="5">
        <f>ROUND(Source!AR53,O81)</f>
        <v>8728.18</v>
      </c>
      <c r="G81" s="5" t="s">
        <v>118</v>
      </c>
      <c r="H81" s="5" t="s">
        <v>119</v>
      </c>
      <c r="I81" s="5"/>
      <c r="J81" s="5"/>
      <c r="K81" s="5">
        <v>224</v>
      </c>
      <c r="L81" s="5">
        <v>27</v>
      </c>
      <c r="M81" s="5">
        <v>3</v>
      </c>
      <c r="N81" s="5" t="s">
        <v>3</v>
      </c>
      <c r="O81" s="5">
        <v>2</v>
      </c>
      <c r="P81" s="5">
        <f>ROUND(Source!EJ53,O81)</f>
        <v>237715.91</v>
      </c>
      <c r="Q81" s="5"/>
      <c r="R81" s="5"/>
      <c r="S81" s="5"/>
      <c r="T81" s="5"/>
      <c r="U81" s="5"/>
      <c r="V81" s="5"/>
      <c r="W81" s="5">
        <v>8728.18</v>
      </c>
      <c r="X81" s="5">
        <v>1</v>
      </c>
      <c r="Y81" s="5">
        <v>8728.18</v>
      </c>
      <c r="Z81" s="5">
        <v>237715.91</v>
      </c>
      <c r="AA81" s="5">
        <v>1</v>
      </c>
      <c r="AB81" s="5">
        <v>237715.91</v>
      </c>
    </row>
    <row r="83" spans="1:255" x14ac:dyDescent="0.2">
      <c r="A83" s="1">
        <v>4</v>
      </c>
      <c r="B83" s="1">
        <v>1</v>
      </c>
      <c r="C83" s="1"/>
      <c r="D83" s="1">
        <f>ROW(A110)</f>
        <v>110</v>
      </c>
      <c r="E83" s="1"/>
      <c r="F83" s="1" t="s">
        <v>15</v>
      </c>
      <c r="G83" s="1" t="s">
        <v>120</v>
      </c>
      <c r="H83" s="1" t="s">
        <v>3</v>
      </c>
      <c r="I83" s="1">
        <v>0</v>
      </c>
      <c r="J83" s="1"/>
      <c r="K83" s="1">
        <v>-1</v>
      </c>
      <c r="L83" s="1"/>
      <c r="M83" s="1" t="s">
        <v>3</v>
      </c>
      <c r="N83" s="1"/>
      <c r="O83" s="1"/>
      <c r="P83" s="1"/>
      <c r="Q83" s="1"/>
      <c r="R83" s="1"/>
      <c r="S83" s="1">
        <v>0</v>
      </c>
      <c r="T83" s="1">
        <v>0</v>
      </c>
      <c r="U83" s="1" t="s">
        <v>3</v>
      </c>
      <c r="V83" s="1">
        <v>0</v>
      </c>
      <c r="W83" s="1"/>
      <c r="X83" s="1"/>
      <c r="Y83" s="1"/>
      <c r="Z83" s="1"/>
      <c r="AA83" s="1"/>
      <c r="AB83" s="1" t="s">
        <v>3</v>
      </c>
      <c r="AC83" s="1" t="s">
        <v>3</v>
      </c>
      <c r="AD83" s="1" t="s">
        <v>3</v>
      </c>
      <c r="AE83" s="1" t="s">
        <v>3</v>
      </c>
      <c r="AF83" s="1" t="s">
        <v>3</v>
      </c>
      <c r="AG83" s="1" t="s">
        <v>3</v>
      </c>
      <c r="AH83" s="1"/>
      <c r="AI83" s="1"/>
      <c r="AJ83" s="1"/>
      <c r="AK83" s="1"/>
      <c r="AL83" s="1"/>
      <c r="AM83" s="1"/>
      <c r="AN83" s="1"/>
      <c r="AO83" s="1"/>
      <c r="AP83" s="1" t="s">
        <v>3</v>
      </c>
      <c r="AQ83" s="1" t="s">
        <v>3</v>
      </c>
      <c r="AR83" s="1" t="s">
        <v>3</v>
      </c>
      <c r="AS83" s="1"/>
      <c r="AT83" s="1"/>
      <c r="AU83" s="1"/>
      <c r="AV83" s="1"/>
      <c r="AW83" s="1"/>
      <c r="AX83" s="1"/>
      <c r="AY83" s="1"/>
      <c r="AZ83" s="1" t="s">
        <v>3</v>
      </c>
      <c r="BA83" s="1"/>
      <c r="BB83" s="1" t="s">
        <v>3</v>
      </c>
      <c r="BC83" s="1" t="s">
        <v>3</v>
      </c>
      <c r="BD83" s="1" t="s">
        <v>3</v>
      </c>
      <c r="BE83" s="1" t="s">
        <v>3</v>
      </c>
      <c r="BF83" s="1" t="s">
        <v>3</v>
      </c>
      <c r="BG83" s="1" t="s">
        <v>3</v>
      </c>
      <c r="BH83" s="1" t="s">
        <v>3</v>
      </c>
      <c r="BI83" s="1" t="s">
        <v>3</v>
      </c>
      <c r="BJ83" s="1" t="s">
        <v>3</v>
      </c>
      <c r="BK83" s="1" t="s">
        <v>3</v>
      </c>
      <c r="BL83" s="1" t="s">
        <v>3</v>
      </c>
      <c r="BM83" s="1" t="s">
        <v>3</v>
      </c>
      <c r="BN83" s="1" t="s">
        <v>3</v>
      </c>
      <c r="BO83" s="1" t="s">
        <v>3</v>
      </c>
      <c r="BP83" s="1" t="s">
        <v>3</v>
      </c>
      <c r="BQ83" s="1"/>
      <c r="BR83" s="1"/>
      <c r="BS83" s="1"/>
      <c r="BT83" s="1"/>
      <c r="BU83" s="1"/>
      <c r="BV83" s="1"/>
      <c r="BW83" s="1"/>
      <c r="BX83" s="1">
        <v>0</v>
      </c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>
        <v>0</v>
      </c>
    </row>
    <row r="85" spans="1:255" x14ac:dyDescent="0.2">
      <c r="A85" s="3">
        <v>52</v>
      </c>
      <c r="B85" s="3">
        <f t="shared" ref="B85:G85" si="58">B110</f>
        <v>1</v>
      </c>
      <c r="C85" s="3">
        <f t="shared" si="58"/>
        <v>4</v>
      </c>
      <c r="D85" s="3">
        <f t="shared" si="58"/>
        <v>83</v>
      </c>
      <c r="E85" s="3">
        <f t="shared" si="58"/>
        <v>0</v>
      </c>
      <c r="F85" s="3" t="str">
        <f t="shared" si="58"/>
        <v>Новый раздел</v>
      </c>
      <c r="G85" s="3" t="str">
        <f t="shared" si="58"/>
        <v>Монтаж полов</v>
      </c>
      <c r="H85" s="3"/>
      <c r="I85" s="3"/>
      <c r="J85" s="3"/>
      <c r="K85" s="3"/>
      <c r="L85" s="3"/>
      <c r="M85" s="3"/>
      <c r="N85" s="3"/>
      <c r="O85" s="3">
        <f t="shared" ref="O85:AT85" si="59">O110</f>
        <v>239289.75</v>
      </c>
      <c r="P85" s="3">
        <f t="shared" si="59"/>
        <v>230273.52</v>
      </c>
      <c r="Q85" s="3">
        <f t="shared" si="59"/>
        <v>650.23</v>
      </c>
      <c r="R85" s="3">
        <f t="shared" si="59"/>
        <v>77.790000000000006</v>
      </c>
      <c r="S85" s="3">
        <f t="shared" si="59"/>
        <v>8366</v>
      </c>
      <c r="T85" s="3">
        <f t="shared" si="59"/>
        <v>0</v>
      </c>
      <c r="U85" s="3">
        <f t="shared" si="59"/>
        <v>742.64607999999998</v>
      </c>
      <c r="V85" s="3">
        <f t="shared" si="59"/>
        <v>0</v>
      </c>
      <c r="W85" s="3">
        <f t="shared" si="59"/>
        <v>0</v>
      </c>
      <c r="X85" s="3">
        <f t="shared" si="59"/>
        <v>8700.6299999999992</v>
      </c>
      <c r="Y85" s="3">
        <f t="shared" si="59"/>
        <v>5856.2</v>
      </c>
      <c r="Z85" s="3">
        <f t="shared" si="59"/>
        <v>0</v>
      </c>
      <c r="AA85" s="3">
        <f t="shared" si="59"/>
        <v>0</v>
      </c>
      <c r="AB85" s="3">
        <f t="shared" si="59"/>
        <v>239289.75</v>
      </c>
      <c r="AC85" s="3">
        <f t="shared" si="59"/>
        <v>230273.52</v>
      </c>
      <c r="AD85" s="3">
        <f t="shared" si="59"/>
        <v>650.23</v>
      </c>
      <c r="AE85" s="3">
        <f t="shared" si="59"/>
        <v>77.790000000000006</v>
      </c>
      <c r="AF85" s="3">
        <f t="shared" si="59"/>
        <v>8366</v>
      </c>
      <c r="AG85" s="3">
        <f t="shared" si="59"/>
        <v>0</v>
      </c>
      <c r="AH85" s="3">
        <f t="shared" si="59"/>
        <v>742.64607999999998</v>
      </c>
      <c r="AI85" s="3">
        <f t="shared" si="59"/>
        <v>0</v>
      </c>
      <c r="AJ85" s="3">
        <f t="shared" si="59"/>
        <v>0</v>
      </c>
      <c r="AK85" s="3">
        <f t="shared" si="59"/>
        <v>8700.6299999999992</v>
      </c>
      <c r="AL85" s="3">
        <f t="shared" si="59"/>
        <v>5856.2</v>
      </c>
      <c r="AM85" s="3">
        <f t="shared" si="59"/>
        <v>0</v>
      </c>
      <c r="AN85" s="3">
        <f t="shared" si="59"/>
        <v>0</v>
      </c>
      <c r="AO85" s="3">
        <f t="shared" si="59"/>
        <v>0</v>
      </c>
      <c r="AP85" s="3">
        <f t="shared" si="59"/>
        <v>0</v>
      </c>
      <c r="AQ85" s="3">
        <f t="shared" si="59"/>
        <v>0</v>
      </c>
      <c r="AR85" s="3">
        <f t="shared" si="59"/>
        <v>253982.72</v>
      </c>
      <c r="AS85" s="3">
        <f t="shared" si="59"/>
        <v>253982.72</v>
      </c>
      <c r="AT85" s="3">
        <f t="shared" si="59"/>
        <v>0</v>
      </c>
      <c r="AU85" s="3">
        <f t="shared" ref="AU85:BZ85" si="60">AU110</f>
        <v>0</v>
      </c>
      <c r="AV85" s="3">
        <f t="shared" si="60"/>
        <v>230273.52</v>
      </c>
      <c r="AW85" s="3">
        <f t="shared" si="60"/>
        <v>230273.52</v>
      </c>
      <c r="AX85" s="3">
        <f t="shared" si="60"/>
        <v>0</v>
      </c>
      <c r="AY85" s="3">
        <f t="shared" si="60"/>
        <v>230273.52</v>
      </c>
      <c r="AZ85" s="3">
        <f t="shared" si="60"/>
        <v>0</v>
      </c>
      <c r="BA85" s="3">
        <f t="shared" si="60"/>
        <v>0</v>
      </c>
      <c r="BB85" s="3">
        <f t="shared" si="60"/>
        <v>0</v>
      </c>
      <c r="BC85" s="3">
        <f t="shared" si="60"/>
        <v>0</v>
      </c>
      <c r="BD85" s="3">
        <f t="shared" si="60"/>
        <v>0</v>
      </c>
      <c r="BE85" s="3">
        <f t="shared" si="60"/>
        <v>0</v>
      </c>
      <c r="BF85" s="3">
        <f t="shared" si="60"/>
        <v>0</v>
      </c>
      <c r="BG85" s="3">
        <f t="shared" si="60"/>
        <v>0</v>
      </c>
      <c r="BH85" s="3">
        <f t="shared" si="60"/>
        <v>0</v>
      </c>
      <c r="BI85" s="3">
        <f t="shared" si="60"/>
        <v>0</v>
      </c>
      <c r="BJ85" s="3">
        <f t="shared" si="60"/>
        <v>0</v>
      </c>
      <c r="BK85" s="3">
        <f t="shared" si="60"/>
        <v>0</v>
      </c>
      <c r="BL85" s="3">
        <f t="shared" si="60"/>
        <v>0</v>
      </c>
      <c r="BM85" s="3">
        <f t="shared" si="60"/>
        <v>0</v>
      </c>
      <c r="BN85" s="3">
        <f t="shared" si="60"/>
        <v>0</v>
      </c>
      <c r="BO85" s="3">
        <f t="shared" si="60"/>
        <v>0</v>
      </c>
      <c r="BP85" s="3">
        <f t="shared" si="60"/>
        <v>0</v>
      </c>
      <c r="BQ85" s="3">
        <f t="shared" si="60"/>
        <v>0</v>
      </c>
      <c r="BR85" s="3">
        <f t="shared" si="60"/>
        <v>0</v>
      </c>
      <c r="BS85" s="3">
        <f t="shared" si="60"/>
        <v>0</v>
      </c>
      <c r="BT85" s="3">
        <f t="shared" si="60"/>
        <v>0</v>
      </c>
      <c r="BU85" s="3">
        <f t="shared" si="60"/>
        <v>0</v>
      </c>
      <c r="BV85" s="3">
        <f t="shared" si="60"/>
        <v>0</v>
      </c>
      <c r="BW85" s="3">
        <f t="shared" si="60"/>
        <v>0</v>
      </c>
      <c r="BX85" s="3">
        <f t="shared" si="60"/>
        <v>0</v>
      </c>
      <c r="BY85" s="3">
        <f t="shared" si="60"/>
        <v>0</v>
      </c>
      <c r="BZ85" s="3">
        <f t="shared" si="60"/>
        <v>0</v>
      </c>
      <c r="CA85" s="3">
        <f t="shared" ref="CA85:DF85" si="61">CA110</f>
        <v>253982.72</v>
      </c>
      <c r="CB85" s="3">
        <f t="shared" si="61"/>
        <v>253982.72</v>
      </c>
      <c r="CC85" s="3">
        <f t="shared" si="61"/>
        <v>0</v>
      </c>
      <c r="CD85" s="3">
        <f t="shared" si="61"/>
        <v>0</v>
      </c>
      <c r="CE85" s="3">
        <f t="shared" si="61"/>
        <v>230273.52</v>
      </c>
      <c r="CF85" s="3">
        <f t="shared" si="61"/>
        <v>230273.52</v>
      </c>
      <c r="CG85" s="3">
        <f t="shared" si="61"/>
        <v>0</v>
      </c>
      <c r="CH85" s="3">
        <f t="shared" si="61"/>
        <v>230273.52</v>
      </c>
      <c r="CI85" s="3">
        <f t="shared" si="61"/>
        <v>0</v>
      </c>
      <c r="CJ85" s="3">
        <f t="shared" si="61"/>
        <v>0</v>
      </c>
      <c r="CK85" s="3">
        <f t="shared" si="61"/>
        <v>0</v>
      </c>
      <c r="CL85" s="3">
        <f t="shared" si="61"/>
        <v>0</v>
      </c>
      <c r="CM85" s="3">
        <f t="shared" si="61"/>
        <v>0</v>
      </c>
      <c r="CN85" s="3">
        <f t="shared" si="61"/>
        <v>0</v>
      </c>
      <c r="CO85" s="3">
        <f t="shared" si="61"/>
        <v>0</v>
      </c>
      <c r="CP85" s="3">
        <f t="shared" si="61"/>
        <v>0</v>
      </c>
      <c r="CQ85" s="3">
        <f t="shared" si="61"/>
        <v>0</v>
      </c>
      <c r="CR85" s="3">
        <f t="shared" si="61"/>
        <v>0</v>
      </c>
      <c r="CS85" s="3">
        <f t="shared" si="61"/>
        <v>0</v>
      </c>
      <c r="CT85" s="3">
        <f t="shared" si="61"/>
        <v>0</v>
      </c>
      <c r="CU85" s="3">
        <f t="shared" si="61"/>
        <v>0</v>
      </c>
      <c r="CV85" s="3">
        <f t="shared" si="61"/>
        <v>0</v>
      </c>
      <c r="CW85" s="3">
        <f t="shared" si="61"/>
        <v>0</v>
      </c>
      <c r="CX85" s="3">
        <f t="shared" si="61"/>
        <v>0</v>
      </c>
      <c r="CY85" s="3">
        <f t="shared" si="61"/>
        <v>0</v>
      </c>
      <c r="CZ85" s="3">
        <f t="shared" si="61"/>
        <v>0</v>
      </c>
      <c r="DA85" s="3">
        <f t="shared" si="61"/>
        <v>0</v>
      </c>
      <c r="DB85" s="3">
        <f t="shared" si="61"/>
        <v>0</v>
      </c>
      <c r="DC85" s="3">
        <f t="shared" si="61"/>
        <v>0</v>
      </c>
      <c r="DD85" s="3">
        <f t="shared" si="61"/>
        <v>0</v>
      </c>
      <c r="DE85" s="3">
        <f t="shared" si="61"/>
        <v>0</v>
      </c>
      <c r="DF85" s="3">
        <f t="shared" si="61"/>
        <v>0</v>
      </c>
      <c r="DG85" s="4">
        <f t="shared" ref="DG85:EL85" si="62">DG110</f>
        <v>3202983.94</v>
      </c>
      <c r="DH85" s="4">
        <f t="shared" si="62"/>
        <v>2909812.87</v>
      </c>
      <c r="DI85" s="4">
        <f t="shared" si="62"/>
        <v>7974.14</v>
      </c>
      <c r="DJ85" s="4">
        <f t="shared" si="62"/>
        <v>2651.86</v>
      </c>
      <c r="DK85" s="4">
        <f t="shared" si="62"/>
        <v>285196.93</v>
      </c>
      <c r="DL85" s="4">
        <f t="shared" si="62"/>
        <v>0</v>
      </c>
      <c r="DM85" s="4">
        <f t="shared" si="62"/>
        <v>742.64607999999998</v>
      </c>
      <c r="DN85" s="4">
        <f t="shared" si="62"/>
        <v>0</v>
      </c>
      <c r="DO85" s="4">
        <f t="shared" si="62"/>
        <v>0</v>
      </c>
      <c r="DP85" s="4">
        <f t="shared" si="62"/>
        <v>248121.33</v>
      </c>
      <c r="DQ85" s="4">
        <f t="shared" si="62"/>
        <v>116930.74</v>
      </c>
      <c r="DR85" s="4">
        <f t="shared" si="62"/>
        <v>0</v>
      </c>
      <c r="DS85" s="4">
        <f t="shared" si="62"/>
        <v>0</v>
      </c>
      <c r="DT85" s="4">
        <f t="shared" si="62"/>
        <v>3202983.94</v>
      </c>
      <c r="DU85" s="4">
        <f t="shared" si="62"/>
        <v>2909812.87</v>
      </c>
      <c r="DV85" s="4">
        <f t="shared" si="62"/>
        <v>7974.14</v>
      </c>
      <c r="DW85" s="4">
        <f t="shared" si="62"/>
        <v>2651.86</v>
      </c>
      <c r="DX85" s="4">
        <f t="shared" si="62"/>
        <v>285196.93</v>
      </c>
      <c r="DY85" s="4">
        <f t="shared" si="62"/>
        <v>0</v>
      </c>
      <c r="DZ85" s="4">
        <f t="shared" si="62"/>
        <v>742.64607999999998</v>
      </c>
      <c r="EA85" s="4">
        <f t="shared" si="62"/>
        <v>0</v>
      </c>
      <c r="EB85" s="4">
        <f t="shared" si="62"/>
        <v>0</v>
      </c>
      <c r="EC85" s="4">
        <f t="shared" si="62"/>
        <v>248121.33</v>
      </c>
      <c r="ED85" s="4">
        <f t="shared" si="62"/>
        <v>116930.74</v>
      </c>
      <c r="EE85" s="4">
        <f t="shared" si="62"/>
        <v>0</v>
      </c>
      <c r="EF85" s="4">
        <f t="shared" si="62"/>
        <v>0</v>
      </c>
      <c r="EG85" s="4">
        <f t="shared" si="62"/>
        <v>0</v>
      </c>
      <c r="EH85" s="4">
        <f t="shared" si="62"/>
        <v>0</v>
      </c>
      <c r="EI85" s="4">
        <f t="shared" si="62"/>
        <v>0</v>
      </c>
      <c r="EJ85" s="4">
        <f t="shared" si="62"/>
        <v>3572278.99</v>
      </c>
      <c r="EK85" s="4">
        <f t="shared" si="62"/>
        <v>3572278.99</v>
      </c>
      <c r="EL85" s="4">
        <f t="shared" si="62"/>
        <v>0</v>
      </c>
      <c r="EM85" s="4">
        <f t="shared" ref="EM85:FR85" si="63">EM110</f>
        <v>0</v>
      </c>
      <c r="EN85" s="4">
        <f t="shared" si="63"/>
        <v>2909812.87</v>
      </c>
      <c r="EO85" s="4">
        <f t="shared" si="63"/>
        <v>2909812.87</v>
      </c>
      <c r="EP85" s="4">
        <f t="shared" si="63"/>
        <v>0</v>
      </c>
      <c r="EQ85" s="4">
        <f t="shared" si="63"/>
        <v>2909812.87</v>
      </c>
      <c r="ER85" s="4">
        <f t="shared" si="63"/>
        <v>0</v>
      </c>
      <c r="ES85" s="4">
        <f t="shared" si="63"/>
        <v>0</v>
      </c>
      <c r="ET85" s="4">
        <f t="shared" si="63"/>
        <v>0</v>
      </c>
      <c r="EU85" s="4">
        <f t="shared" si="63"/>
        <v>0</v>
      </c>
      <c r="EV85" s="4">
        <f t="shared" si="63"/>
        <v>0</v>
      </c>
      <c r="EW85" s="4">
        <f t="shared" si="63"/>
        <v>0</v>
      </c>
      <c r="EX85" s="4">
        <f t="shared" si="63"/>
        <v>0</v>
      </c>
      <c r="EY85" s="4">
        <f t="shared" si="63"/>
        <v>0</v>
      </c>
      <c r="EZ85" s="4">
        <f t="shared" si="63"/>
        <v>0</v>
      </c>
      <c r="FA85" s="4">
        <f t="shared" si="63"/>
        <v>0</v>
      </c>
      <c r="FB85" s="4">
        <f t="shared" si="63"/>
        <v>0</v>
      </c>
      <c r="FC85" s="4">
        <f t="shared" si="63"/>
        <v>0</v>
      </c>
      <c r="FD85" s="4">
        <f t="shared" si="63"/>
        <v>0</v>
      </c>
      <c r="FE85" s="4">
        <f t="shared" si="63"/>
        <v>0</v>
      </c>
      <c r="FF85" s="4">
        <f t="shared" si="63"/>
        <v>0</v>
      </c>
      <c r="FG85" s="4">
        <f t="shared" si="63"/>
        <v>0</v>
      </c>
      <c r="FH85" s="4">
        <f t="shared" si="63"/>
        <v>0</v>
      </c>
      <c r="FI85" s="4">
        <f t="shared" si="63"/>
        <v>0</v>
      </c>
      <c r="FJ85" s="4">
        <f t="shared" si="63"/>
        <v>0</v>
      </c>
      <c r="FK85" s="4">
        <f t="shared" si="63"/>
        <v>0</v>
      </c>
      <c r="FL85" s="4">
        <f t="shared" si="63"/>
        <v>0</v>
      </c>
      <c r="FM85" s="4">
        <f t="shared" si="63"/>
        <v>0</v>
      </c>
      <c r="FN85" s="4">
        <f t="shared" si="63"/>
        <v>0</v>
      </c>
      <c r="FO85" s="4">
        <f t="shared" si="63"/>
        <v>0</v>
      </c>
      <c r="FP85" s="4">
        <f t="shared" si="63"/>
        <v>0</v>
      </c>
      <c r="FQ85" s="4">
        <f t="shared" si="63"/>
        <v>0</v>
      </c>
      <c r="FR85" s="4">
        <f t="shared" si="63"/>
        <v>0</v>
      </c>
      <c r="FS85" s="4">
        <f t="shared" ref="FS85:GX85" si="64">FS110</f>
        <v>3572278.99</v>
      </c>
      <c r="FT85" s="4">
        <f t="shared" si="64"/>
        <v>3572278.99</v>
      </c>
      <c r="FU85" s="4">
        <f t="shared" si="64"/>
        <v>0</v>
      </c>
      <c r="FV85" s="4">
        <f t="shared" si="64"/>
        <v>0</v>
      </c>
      <c r="FW85" s="4">
        <f t="shared" si="64"/>
        <v>2909812.87</v>
      </c>
      <c r="FX85" s="4">
        <f t="shared" si="64"/>
        <v>2909812.87</v>
      </c>
      <c r="FY85" s="4">
        <f t="shared" si="64"/>
        <v>0</v>
      </c>
      <c r="FZ85" s="4">
        <f t="shared" si="64"/>
        <v>2909812.87</v>
      </c>
      <c r="GA85" s="4">
        <f t="shared" si="64"/>
        <v>0</v>
      </c>
      <c r="GB85" s="4">
        <f t="shared" si="64"/>
        <v>0</v>
      </c>
      <c r="GC85" s="4">
        <f t="shared" si="64"/>
        <v>0</v>
      </c>
      <c r="GD85" s="4">
        <f t="shared" si="64"/>
        <v>0</v>
      </c>
      <c r="GE85" s="4">
        <f t="shared" si="64"/>
        <v>0</v>
      </c>
      <c r="GF85" s="4">
        <f t="shared" si="64"/>
        <v>0</v>
      </c>
      <c r="GG85" s="4">
        <f t="shared" si="64"/>
        <v>0</v>
      </c>
      <c r="GH85" s="4">
        <f t="shared" si="64"/>
        <v>0</v>
      </c>
      <c r="GI85" s="4">
        <f t="shared" si="64"/>
        <v>0</v>
      </c>
      <c r="GJ85" s="4">
        <f t="shared" si="64"/>
        <v>0</v>
      </c>
      <c r="GK85" s="4">
        <f t="shared" si="64"/>
        <v>0</v>
      </c>
      <c r="GL85" s="4">
        <f t="shared" si="64"/>
        <v>0</v>
      </c>
      <c r="GM85" s="4">
        <f t="shared" si="64"/>
        <v>0</v>
      </c>
      <c r="GN85" s="4">
        <f t="shared" si="64"/>
        <v>0</v>
      </c>
      <c r="GO85" s="4">
        <f t="shared" si="64"/>
        <v>0</v>
      </c>
      <c r="GP85" s="4">
        <f t="shared" si="64"/>
        <v>0</v>
      </c>
      <c r="GQ85" s="4">
        <f t="shared" si="64"/>
        <v>0</v>
      </c>
      <c r="GR85" s="4">
        <f t="shared" si="64"/>
        <v>0</v>
      </c>
      <c r="GS85" s="4">
        <f t="shared" si="64"/>
        <v>0</v>
      </c>
      <c r="GT85" s="4">
        <f t="shared" si="64"/>
        <v>0</v>
      </c>
      <c r="GU85" s="4">
        <f t="shared" si="64"/>
        <v>0</v>
      </c>
      <c r="GV85" s="4">
        <f t="shared" si="64"/>
        <v>0</v>
      </c>
      <c r="GW85" s="4">
        <f t="shared" si="64"/>
        <v>0</v>
      </c>
      <c r="GX85" s="4">
        <f t="shared" si="64"/>
        <v>0</v>
      </c>
    </row>
    <row r="87" spans="1:255" x14ac:dyDescent="0.2">
      <c r="A87" s="2">
        <v>17</v>
      </c>
      <c r="B87" s="2">
        <v>1</v>
      </c>
      <c r="C87" s="2">
        <f>ROW(SmtRes!A89)</f>
        <v>89</v>
      </c>
      <c r="D87" s="2">
        <f>ROW(EtalonRes!A87)</f>
        <v>87</v>
      </c>
      <c r="E87" s="2" t="s">
        <v>3</v>
      </c>
      <c r="F87" s="2" t="s">
        <v>121</v>
      </c>
      <c r="G87" s="2" t="s">
        <v>122</v>
      </c>
      <c r="H87" s="2" t="s">
        <v>123</v>
      </c>
      <c r="I87" s="2">
        <v>126</v>
      </c>
      <c r="J87" s="2">
        <v>0</v>
      </c>
      <c r="K87" s="2">
        <v>126</v>
      </c>
      <c r="L87" s="2"/>
      <c r="M87" s="2"/>
      <c r="N87" s="2"/>
      <c r="O87" s="2">
        <f t="shared" ref="O87:O108" si="65">ROUND(CP87,2)</f>
        <v>60684.44</v>
      </c>
      <c r="P87" s="2">
        <f t="shared" ref="P87:P108" si="66">ROUND((ROUND((AC87*AW87*I87),2)*BC87),2)</f>
        <v>50106.42</v>
      </c>
      <c r="Q87" s="2">
        <f>(ROUND((ROUND((((ET87*1.25))*AV87*I87),2)*BB87),2)+ROUND((ROUND(((AE87-((EU87*1.25)))*AV87*I87),2)*BS87),2))</f>
        <v>7013.48</v>
      </c>
      <c r="R87" s="2">
        <f t="shared" ref="R87:R108" si="67">ROUND((ROUND((AE87*AV87*I87),2)*BS87),2)</f>
        <v>618.98</v>
      </c>
      <c r="S87" s="2">
        <f t="shared" ref="S87:S108" si="68">ROUND((ROUND((AF87*AV87*I87),2)*BA87),2)</f>
        <v>3564.54</v>
      </c>
      <c r="T87" s="2">
        <f t="shared" ref="T87:T108" si="69">ROUND(CU87*I87,2)</f>
        <v>0</v>
      </c>
      <c r="U87" s="2">
        <f t="shared" ref="U87:U108" si="70">CV87*I87</f>
        <v>318.77999999999997</v>
      </c>
      <c r="V87" s="2">
        <f t="shared" ref="V87:V108" si="71">CW87*I87</f>
        <v>0</v>
      </c>
      <c r="W87" s="2">
        <f t="shared" ref="W87:W108" si="72">ROUND(CX87*I87,2)</f>
        <v>0</v>
      </c>
      <c r="X87" s="2">
        <f t="shared" ref="X87:X108" si="73">ROUND(CY87,2)</f>
        <v>3707.12</v>
      </c>
      <c r="Y87" s="2">
        <f t="shared" ref="Y87:Y108" si="74">ROUND(CZ87,2)</f>
        <v>2495.1799999999998</v>
      </c>
      <c r="Z87" s="2"/>
      <c r="AA87" s="2">
        <v>-1</v>
      </c>
      <c r="AB87" s="2">
        <f t="shared" ref="AB87:AB108" si="75">ROUND((AC87+AD87+AF87),6)</f>
        <v>481.6225</v>
      </c>
      <c r="AC87" s="2">
        <f t="shared" ref="AC87:AC108" si="76">ROUND((ES87),6)</f>
        <v>397.67</v>
      </c>
      <c r="AD87" s="2">
        <f>ROUND(((((ET87*1.25))-((EU87*1.25)))+AE87),6)</f>
        <v>55.662500000000001</v>
      </c>
      <c r="AE87" s="2">
        <f>ROUND(((EU87*1.25)),6)</f>
        <v>4.9124999999999996</v>
      </c>
      <c r="AF87" s="2">
        <f>ROUND(((EV87*1.15)),6)</f>
        <v>28.29</v>
      </c>
      <c r="AG87" s="2">
        <f t="shared" ref="AG87:AG108" si="77">ROUND((AP87),6)</f>
        <v>0</v>
      </c>
      <c r="AH87" s="2">
        <f>((EW87*1.15))</f>
        <v>2.5299999999999998</v>
      </c>
      <c r="AI87" s="2">
        <f>((EX87*1.25))</f>
        <v>0</v>
      </c>
      <c r="AJ87" s="2">
        <f t="shared" ref="AJ87:AJ108" si="78">(AS87)</f>
        <v>0</v>
      </c>
      <c r="AK87" s="2">
        <v>466.8</v>
      </c>
      <c r="AL87" s="2">
        <v>397.67</v>
      </c>
      <c r="AM87" s="2">
        <v>44.53</v>
      </c>
      <c r="AN87" s="2">
        <v>3.93</v>
      </c>
      <c r="AO87" s="2">
        <v>24.6</v>
      </c>
      <c r="AP87" s="2">
        <v>0</v>
      </c>
      <c r="AQ87" s="2">
        <v>2.2000000000000002</v>
      </c>
      <c r="AR87" s="2">
        <v>0</v>
      </c>
      <c r="AS87" s="2">
        <v>0</v>
      </c>
      <c r="AT87" s="2">
        <v>104</v>
      </c>
      <c r="AU87" s="2">
        <v>70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1</v>
      </c>
      <c r="BJ87" s="2" t="s">
        <v>124</v>
      </c>
      <c r="BK87" s="2"/>
      <c r="BL87" s="2"/>
      <c r="BM87" s="2">
        <v>89</v>
      </c>
      <c r="BN87" s="2">
        <v>0</v>
      </c>
      <c r="BO87" s="2" t="s">
        <v>3</v>
      </c>
      <c r="BP87" s="2">
        <v>0</v>
      </c>
      <c r="BQ87" s="2">
        <v>30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104</v>
      </c>
      <c r="CA87" s="2">
        <v>70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ref="CP87:CP108" si="79">(P87+Q87+S87)</f>
        <v>60684.439999999995</v>
      </c>
      <c r="CQ87" s="2">
        <f t="shared" ref="CQ87:CQ108" si="80">ROUND((ROUND((AC87*AW87*1),2)*BC87),2)</f>
        <v>397.67</v>
      </c>
      <c r="CR87" s="2">
        <f>(ROUND((ROUND((((ET87*1.25))*AV87*1),2)*BB87),2)+ROUND((ROUND(((AE87-((EU87*1.25)))*AV87*1),2)*BS87),2))</f>
        <v>55.66</v>
      </c>
      <c r="CS87" s="2">
        <f t="shared" ref="CS87:CS108" si="81">ROUND((ROUND((AE87*AV87*1),2)*BS87),2)</f>
        <v>4.91</v>
      </c>
      <c r="CT87" s="2">
        <f t="shared" ref="CT87:CT108" si="82">ROUND((ROUND((AF87*AV87*1),2)*BA87),2)</f>
        <v>28.29</v>
      </c>
      <c r="CU87" s="2">
        <f t="shared" ref="CU87:CU108" si="83">AG87</f>
        <v>0</v>
      </c>
      <c r="CV87" s="2">
        <f t="shared" ref="CV87:CV108" si="84">(AH87*AV87)</f>
        <v>2.5299999999999998</v>
      </c>
      <c r="CW87" s="2">
        <f t="shared" ref="CW87:CW108" si="85">AI87</f>
        <v>0</v>
      </c>
      <c r="CX87" s="2">
        <f t="shared" ref="CX87:CX108" si="86">AJ87</f>
        <v>0</v>
      </c>
      <c r="CY87" s="2">
        <f>((S87*BZ87)/100)</f>
        <v>3707.1215999999999</v>
      </c>
      <c r="CZ87" s="2">
        <f>((S87*CA87)/100)</f>
        <v>2495.1779999999999</v>
      </c>
      <c r="DA87" s="2"/>
      <c r="DB87" s="2"/>
      <c r="DC87" s="2" t="s">
        <v>3</v>
      </c>
      <c r="DD87" s="2" t="s">
        <v>3</v>
      </c>
      <c r="DE87" s="2" t="s">
        <v>48</v>
      </c>
      <c r="DF87" s="2" t="s">
        <v>48</v>
      </c>
      <c r="DG87" s="2" t="s">
        <v>49</v>
      </c>
      <c r="DH87" s="2" t="s">
        <v>3</v>
      </c>
      <c r="DI87" s="2" t="s">
        <v>49</v>
      </c>
      <c r="DJ87" s="2" t="s">
        <v>48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123</v>
      </c>
      <c r="DW87" s="2" t="s">
        <v>123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49571009</v>
      </c>
      <c r="EF87" s="2">
        <v>30</v>
      </c>
      <c r="EG87" s="2" t="s">
        <v>38</v>
      </c>
      <c r="EH87" s="2">
        <v>0</v>
      </c>
      <c r="EI87" s="2" t="s">
        <v>3</v>
      </c>
      <c r="EJ87" s="2">
        <v>1</v>
      </c>
      <c r="EK87" s="2">
        <v>89</v>
      </c>
      <c r="EL87" s="2" t="s">
        <v>125</v>
      </c>
      <c r="EM87" s="2" t="s">
        <v>126</v>
      </c>
      <c r="EN87" s="2"/>
      <c r="EO87" s="2" t="s">
        <v>3</v>
      </c>
      <c r="EP87" s="2"/>
      <c r="EQ87" s="2">
        <v>1024</v>
      </c>
      <c r="ER87" s="2">
        <v>466.8</v>
      </c>
      <c r="ES87" s="2">
        <v>397.67</v>
      </c>
      <c r="ET87" s="2">
        <v>44.53</v>
      </c>
      <c r="EU87" s="2">
        <v>3.93</v>
      </c>
      <c r="EV87" s="2">
        <v>24.6</v>
      </c>
      <c r="EW87" s="2">
        <v>2.2000000000000002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f t="shared" ref="FR87:FR108" si="87">ROUND(IF(BI87=3,GM87,0),2)</f>
        <v>0</v>
      </c>
      <c r="FS87" s="2">
        <v>0</v>
      </c>
      <c r="FT87" s="2"/>
      <c r="FU87" s="2"/>
      <c r="FV87" s="2"/>
      <c r="FW87" s="2"/>
      <c r="FX87" s="2">
        <v>104</v>
      </c>
      <c r="FY87" s="2">
        <v>70</v>
      </c>
      <c r="FZ87" s="2"/>
      <c r="GA87" s="2" t="s">
        <v>3</v>
      </c>
      <c r="GB87" s="2"/>
      <c r="GC87" s="2"/>
      <c r="GD87" s="2">
        <v>0</v>
      </c>
      <c r="GE87" s="2"/>
      <c r="GF87" s="2">
        <v>-800384903</v>
      </c>
      <c r="GG87" s="2">
        <v>2</v>
      </c>
      <c r="GH87" s="2">
        <v>1</v>
      </c>
      <c r="GI87" s="2">
        <v>-2</v>
      </c>
      <c r="GJ87" s="2">
        <v>0</v>
      </c>
      <c r="GK87" s="2">
        <f>ROUND(R87*(R12)/100,2)</f>
        <v>1083.22</v>
      </c>
      <c r="GL87" s="2">
        <f t="shared" ref="GL87:GL108" si="88">ROUND(IF(AND(BH87=3,BI87=3,FS87&lt;&gt;0),P87,0),2)</f>
        <v>0</v>
      </c>
      <c r="GM87" s="2">
        <f t="shared" ref="GM87:GM108" si="89">ROUND(O87+X87+Y87+GK87,2)+GX87</f>
        <v>67969.960000000006</v>
      </c>
      <c r="GN87" s="2">
        <f t="shared" ref="GN87:GN108" si="90">IF(OR(BI87=0,BI87=1),GM87-GX87,0)</f>
        <v>67969.960000000006</v>
      </c>
      <c r="GO87" s="2">
        <f t="shared" ref="GO87:GO108" si="91">IF(BI87=2,GM87-GX87,0)</f>
        <v>0</v>
      </c>
      <c r="GP87" s="2">
        <f t="shared" ref="GP87:GP108" si="92">IF(BI87=4,GM87-GX87,0)</f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ref="GV87:GV108" si="93">ROUND((GT87),6)</f>
        <v>0</v>
      </c>
      <c r="GW87" s="2">
        <v>1</v>
      </c>
      <c r="GX87" s="2">
        <f t="shared" ref="GX87:GX108" si="94">ROUND(HC87*I87,2)</f>
        <v>0</v>
      </c>
      <c r="GY87" s="2"/>
      <c r="GZ87" s="2"/>
      <c r="HA87" s="2">
        <v>0</v>
      </c>
      <c r="HB87" s="2">
        <v>0</v>
      </c>
      <c r="HC87" s="2">
        <f t="shared" ref="HC87:HC108" si="95">GV87*GW87</f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ROW(SmtRes!A92)</f>
        <v>92</v>
      </c>
      <c r="D88">
        <f>ROW(EtalonRes!A90)</f>
        <v>90</v>
      </c>
      <c r="E88" t="s">
        <v>3</v>
      </c>
      <c r="F88" t="s">
        <v>121</v>
      </c>
      <c r="G88" t="s">
        <v>122</v>
      </c>
      <c r="H88" t="s">
        <v>123</v>
      </c>
      <c r="I88">
        <v>126</v>
      </c>
      <c r="J88">
        <v>0</v>
      </c>
      <c r="K88">
        <v>126</v>
      </c>
      <c r="O88">
        <f t="shared" si="65"/>
        <v>555600.5</v>
      </c>
      <c r="P88">
        <f t="shared" si="66"/>
        <v>351747.07</v>
      </c>
      <c r="Q88">
        <f>(ROUND((ROUND((((ET88*1.25))*AV88*I88),2)*BB88),2)+ROUND((ROUND(((AE88-((EU88*1.25)))*AV88*I88),2)*BS88),2))</f>
        <v>82338.259999999995</v>
      </c>
      <c r="R88">
        <f t="shared" si="67"/>
        <v>21101.03</v>
      </c>
      <c r="S88">
        <f t="shared" si="68"/>
        <v>121515.17</v>
      </c>
      <c r="T88">
        <f t="shared" si="69"/>
        <v>0</v>
      </c>
      <c r="U88">
        <f t="shared" si="70"/>
        <v>318.77999999999997</v>
      </c>
      <c r="V88">
        <f t="shared" si="71"/>
        <v>0</v>
      </c>
      <c r="W88">
        <f t="shared" si="72"/>
        <v>0</v>
      </c>
      <c r="X88">
        <f t="shared" si="73"/>
        <v>105718.2</v>
      </c>
      <c r="Y88">
        <f t="shared" si="74"/>
        <v>49821.22</v>
      </c>
      <c r="AA88">
        <v>-1</v>
      </c>
      <c r="AB88">
        <f t="shared" si="75"/>
        <v>481.6225</v>
      </c>
      <c r="AC88">
        <f t="shared" si="76"/>
        <v>397.67</v>
      </c>
      <c r="AD88">
        <f>ROUND(((((ET88*1.25))-((EU88*1.25)))+AE88),6)</f>
        <v>55.662500000000001</v>
      </c>
      <c r="AE88">
        <f>ROUND(((EU88*1.25)),6)</f>
        <v>4.9124999999999996</v>
      </c>
      <c r="AF88">
        <f>ROUND(((EV88*1.15)),6)</f>
        <v>28.29</v>
      </c>
      <c r="AG88">
        <f t="shared" si="77"/>
        <v>0</v>
      </c>
      <c r="AH88">
        <f>((EW88*1.15))</f>
        <v>2.5299999999999998</v>
      </c>
      <c r="AI88">
        <f>((EX88*1.25))</f>
        <v>0</v>
      </c>
      <c r="AJ88">
        <f t="shared" si="78"/>
        <v>0</v>
      </c>
      <c r="AK88">
        <v>466.8</v>
      </c>
      <c r="AL88">
        <v>397.67</v>
      </c>
      <c r="AM88">
        <v>44.53</v>
      </c>
      <c r="AN88">
        <v>3.93</v>
      </c>
      <c r="AO88">
        <v>24.6</v>
      </c>
      <c r="AP88">
        <v>0</v>
      </c>
      <c r="AQ88">
        <v>2.2000000000000002</v>
      </c>
      <c r="AR88">
        <v>0</v>
      </c>
      <c r="AS88">
        <v>0</v>
      </c>
      <c r="AT88">
        <v>87</v>
      </c>
      <c r="AU88">
        <v>41</v>
      </c>
      <c r="AV88">
        <v>1</v>
      </c>
      <c r="AW88">
        <v>1</v>
      </c>
      <c r="AZ88">
        <v>1</v>
      </c>
      <c r="BA88">
        <v>34.090000000000003</v>
      </c>
      <c r="BB88">
        <v>11.74</v>
      </c>
      <c r="BC88">
        <v>7.02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124</v>
      </c>
      <c r="BM88">
        <v>89</v>
      </c>
      <c r="BN88">
        <v>0</v>
      </c>
      <c r="BO88" t="s">
        <v>121</v>
      </c>
      <c r="BP88">
        <v>1</v>
      </c>
      <c r="BQ88">
        <v>30</v>
      </c>
      <c r="BR88">
        <v>0</v>
      </c>
      <c r="BS88">
        <v>34.090000000000003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87</v>
      </c>
      <c r="CA88">
        <v>41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79"/>
        <v>555600.5</v>
      </c>
      <c r="CQ88">
        <f t="shared" si="80"/>
        <v>2791.64</v>
      </c>
      <c r="CR88">
        <f>(ROUND((ROUND((((ET88*1.25))*AV88*1),2)*BB88),2)+ROUND((ROUND(((AE88-((EU88*1.25)))*AV88*1),2)*BS88),2))</f>
        <v>653.45000000000005</v>
      </c>
      <c r="CS88">
        <f t="shared" si="81"/>
        <v>167.38</v>
      </c>
      <c r="CT88">
        <f t="shared" si="82"/>
        <v>964.41</v>
      </c>
      <c r="CU88">
        <f t="shared" si="83"/>
        <v>0</v>
      </c>
      <c r="CV88">
        <f t="shared" si="84"/>
        <v>2.5299999999999998</v>
      </c>
      <c r="CW88">
        <f t="shared" si="85"/>
        <v>0</v>
      </c>
      <c r="CX88">
        <f t="shared" si="86"/>
        <v>0</v>
      </c>
      <c r="CY88">
        <f>S88*(BZ88/100)</f>
        <v>105718.1979</v>
      </c>
      <c r="CZ88">
        <f>S88*(CA88/100)</f>
        <v>49821.219699999994</v>
      </c>
      <c r="DC88" t="s">
        <v>3</v>
      </c>
      <c r="DD88" t="s">
        <v>3</v>
      </c>
      <c r="DE88" t="s">
        <v>48</v>
      </c>
      <c r="DF88" t="s">
        <v>48</v>
      </c>
      <c r="DG88" t="s">
        <v>49</v>
      </c>
      <c r="DH88" t="s">
        <v>3</v>
      </c>
      <c r="DI88" t="s">
        <v>49</v>
      </c>
      <c r="DJ88" t="s">
        <v>48</v>
      </c>
      <c r="DK88" t="s">
        <v>3</v>
      </c>
      <c r="DL88" t="s">
        <v>3</v>
      </c>
      <c r="DM88" t="s">
        <v>3</v>
      </c>
      <c r="DN88">
        <v>104</v>
      </c>
      <c r="DO88">
        <v>70</v>
      </c>
      <c r="DP88">
        <v>1</v>
      </c>
      <c r="DQ88">
        <v>1</v>
      </c>
      <c r="DU88">
        <v>1013</v>
      </c>
      <c r="DV88" t="s">
        <v>123</v>
      </c>
      <c r="DW88" t="s">
        <v>123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49571009</v>
      </c>
      <c r="EF88">
        <v>30</v>
      </c>
      <c r="EG88" t="s">
        <v>38</v>
      </c>
      <c r="EH88">
        <v>0</v>
      </c>
      <c r="EI88" t="s">
        <v>3</v>
      </c>
      <c r="EJ88">
        <v>1</v>
      </c>
      <c r="EK88">
        <v>89</v>
      </c>
      <c r="EL88" t="s">
        <v>125</v>
      </c>
      <c r="EM88" t="s">
        <v>126</v>
      </c>
      <c r="EO88" t="s">
        <v>3</v>
      </c>
      <c r="EQ88">
        <v>1024</v>
      </c>
      <c r="ER88">
        <v>466.8</v>
      </c>
      <c r="ES88">
        <v>397.67</v>
      </c>
      <c r="ET88">
        <v>44.53</v>
      </c>
      <c r="EU88">
        <v>3.93</v>
      </c>
      <c r="EV88">
        <v>24.6</v>
      </c>
      <c r="EW88">
        <v>2.2000000000000002</v>
      </c>
      <c r="EX88">
        <v>0</v>
      </c>
      <c r="EY88">
        <v>0</v>
      </c>
      <c r="FQ88">
        <v>0</v>
      </c>
      <c r="FR88">
        <f t="shared" si="87"/>
        <v>0</v>
      </c>
      <c r="FS88">
        <v>0</v>
      </c>
      <c r="FX88">
        <v>104</v>
      </c>
      <c r="FY88">
        <v>70</v>
      </c>
      <c r="GA88" t="s">
        <v>3</v>
      </c>
      <c r="GD88">
        <v>0</v>
      </c>
      <c r="GF88">
        <v>-800384903</v>
      </c>
      <c r="GG88">
        <v>2</v>
      </c>
      <c r="GH88">
        <v>1</v>
      </c>
      <c r="GI88">
        <v>2</v>
      </c>
      <c r="GJ88">
        <v>0</v>
      </c>
      <c r="GK88">
        <f>ROUND(R88*(S12)/100,2)</f>
        <v>33761.65</v>
      </c>
      <c r="GL88">
        <f t="shared" si="88"/>
        <v>0</v>
      </c>
      <c r="GM88">
        <f t="shared" si="89"/>
        <v>744901.57</v>
      </c>
      <c r="GN88">
        <f t="shared" si="90"/>
        <v>744901.57</v>
      </c>
      <c r="GO88">
        <f t="shared" si="91"/>
        <v>0</v>
      </c>
      <c r="GP88">
        <f t="shared" si="92"/>
        <v>0</v>
      </c>
      <c r="GR88">
        <v>0</v>
      </c>
      <c r="GS88">
        <v>3</v>
      </c>
      <c r="GT88">
        <v>0</v>
      </c>
      <c r="GU88" t="s">
        <v>3</v>
      </c>
      <c r="GV88">
        <f t="shared" si="93"/>
        <v>0</v>
      </c>
      <c r="GW88">
        <v>1</v>
      </c>
      <c r="GX88">
        <f t="shared" si="94"/>
        <v>0</v>
      </c>
      <c r="HA88">
        <v>0</v>
      </c>
      <c r="HB88">
        <v>0</v>
      </c>
      <c r="HC88">
        <f t="shared" si="95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55" x14ac:dyDescent="0.2">
      <c r="A89" s="2">
        <v>17</v>
      </c>
      <c r="B89" s="2">
        <v>1</v>
      </c>
      <c r="C89" s="2">
        <f>ROW(SmtRes!A95)</f>
        <v>95</v>
      </c>
      <c r="D89" s="2">
        <f>ROW(EtalonRes!A93)</f>
        <v>93</v>
      </c>
      <c r="E89" s="2" t="s">
        <v>3</v>
      </c>
      <c r="F89" s="2" t="s">
        <v>127</v>
      </c>
      <c r="G89" s="2" t="s">
        <v>128</v>
      </c>
      <c r="H89" s="2" t="s">
        <v>129</v>
      </c>
      <c r="I89" s="2">
        <v>125</v>
      </c>
      <c r="J89" s="2">
        <v>0</v>
      </c>
      <c r="K89" s="2">
        <v>125</v>
      </c>
      <c r="L89" s="2"/>
      <c r="M89" s="2"/>
      <c r="N89" s="2"/>
      <c r="O89" s="2">
        <f t="shared" si="65"/>
        <v>3629.13</v>
      </c>
      <c r="P89" s="2">
        <f t="shared" si="66"/>
        <v>0</v>
      </c>
      <c r="Q89" s="2">
        <f>(ROUND((ROUND((((ET89*1.25))*AV89*I89),2)*BB89),2)+ROUND((ROUND(((AE89-((EU89*1.25)))*AV89*I89),2)*BS89),2))</f>
        <v>334.38</v>
      </c>
      <c r="R89" s="2">
        <f t="shared" si="67"/>
        <v>226.56</v>
      </c>
      <c r="S89" s="2">
        <f t="shared" si="68"/>
        <v>3294.75</v>
      </c>
      <c r="T89" s="2">
        <f t="shared" si="69"/>
        <v>0</v>
      </c>
      <c r="U89" s="2">
        <f t="shared" si="70"/>
        <v>294.68749999999994</v>
      </c>
      <c r="V89" s="2">
        <f t="shared" si="71"/>
        <v>0</v>
      </c>
      <c r="W89" s="2">
        <f t="shared" si="72"/>
        <v>0</v>
      </c>
      <c r="X89" s="2">
        <f t="shared" si="73"/>
        <v>3426.54</v>
      </c>
      <c r="Y89" s="2">
        <f t="shared" si="74"/>
        <v>2306.33</v>
      </c>
      <c r="Z89" s="2"/>
      <c r="AA89" s="2">
        <v>-1</v>
      </c>
      <c r="AB89" s="2">
        <f t="shared" si="75"/>
        <v>29.033000000000001</v>
      </c>
      <c r="AC89" s="2">
        <f t="shared" si="76"/>
        <v>0</v>
      </c>
      <c r="AD89" s="2">
        <f>ROUND(((((ET89*1.25))-((EU89*1.25)))+AE89),6)</f>
        <v>2.6749999999999998</v>
      </c>
      <c r="AE89" s="2">
        <f>ROUND(((EU89*1.25)),6)</f>
        <v>1.8125</v>
      </c>
      <c r="AF89" s="2">
        <f>ROUND(((EV89*1.15)),6)</f>
        <v>26.358000000000001</v>
      </c>
      <c r="AG89" s="2">
        <f t="shared" si="77"/>
        <v>0</v>
      </c>
      <c r="AH89" s="2">
        <f>((EW89*1.15))</f>
        <v>2.3574999999999995</v>
      </c>
      <c r="AI89" s="2">
        <f>((EX89*1.25))</f>
        <v>0</v>
      </c>
      <c r="AJ89" s="2">
        <f t="shared" si="78"/>
        <v>0</v>
      </c>
      <c r="AK89" s="2">
        <v>25.06</v>
      </c>
      <c r="AL89" s="2">
        <v>0</v>
      </c>
      <c r="AM89" s="2">
        <v>2.14</v>
      </c>
      <c r="AN89" s="2">
        <v>1.45</v>
      </c>
      <c r="AO89" s="2">
        <v>22.92</v>
      </c>
      <c r="AP89" s="2">
        <v>0</v>
      </c>
      <c r="AQ89" s="2">
        <v>2.0499999999999998</v>
      </c>
      <c r="AR89" s="2">
        <v>0</v>
      </c>
      <c r="AS89" s="2">
        <v>0</v>
      </c>
      <c r="AT89" s="2">
        <v>104</v>
      </c>
      <c r="AU89" s="2">
        <v>70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1</v>
      </c>
      <c r="BJ89" s="2" t="s">
        <v>130</v>
      </c>
      <c r="BK89" s="2"/>
      <c r="BL89" s="2"/>
      <c r="BM89" s="2">
        <v>95</v>
      </c>
      <c r="BN89" s="2">
        <v>0</v>
      </c>
      <c r="BO89" s="2" t="s">
        <v>3</v>
      </c>
      <c r="BP89" s="2">
        <v>0</v>
      </c>
      <c r="BQ89" s="2">
        <v>30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104</v>
      </c>
      <c r="CA89" s="2">
        <v>70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79"/>
        <v>3629.13</v>
      </c>
      <c r="CQ89" s="2">
        <f t="shared" si="80"/>
        <v>0</v>
      </c>
      <c r="CR89" s="2">
        <f>(ROUND((ROUND((((ET89*1.25))*AV89*1),2)*BB89),2)+ROUND((ROUND(((AE89-((EU89*1.25)))*AV89*1),2)*BS89),2))</f>
        <v>2.68</v>
      </c>
      <c r="CS89" s="2">
        <f t="shared" si="81"/>
        <v>1.81</v>
      </c>
      <c r="CT89" s="2">
        <f t="shared" si="82"/>
        <v>26.36</v>
      </c>
      <c r="CU89" s="2">
        <f t="shared" si="83"/>
        <v>0</v>
      </c>
      <c r="CV89" s="2">
        <f t="shared" si="84"/>
        <v>2.3574999999999995</v>
      </c>
      <c r="CW89" s="2">
        <f t="shared" si="85"/>
        <v>0</v>
      </c>
      <c r="CX89" s="2">
        <f t="shared" si="86"/>
        <v>0</v>
      </c>
      <c r="CY89" s="2">
        <f>((S89*BZ89)/100)</f>
        <v>3426.54</v>
      </c>
      <c r="CZ89" s="2">
        <f>((S89*CA89)/100)</f>
        <v>2306.3249999999998</v>
      </c>
      <c r="DA89" s="2"/>
      <c r="DB89" s="2"/>
      <c r="DC89" s="2" t="s">
        <v>3</v>
      </c>
      <c r="DD89" s="2" t="s">
        <v>3</v>
      </c>
      <c r="DE89" s="2" t="s">
        <v>48</v>
      </c>
      <c r="DF89" s="2" t="s">
        <v>48</v>
      </c>
      <c r="DG89" s="2" t="s">
        <v>49</v>
      </c>
      <c r="DH89" s="2" t="s">
        <v>3</v>
      </c>
      <c r="DI89" s="2" t="s">
        <v>49</v>
      </c>
      <c r="DJ89" s="2" t="s">
        <v>48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129</v>
      </c>
      <c r="DW89" s="2" t="s">
        <v>129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49571015</v>
      </c>
      <c r="EF89" s="2">
        <v>30</v>
      </c>
      <c r="EG89" s="2" t="s">
        <v>38</v>
      </c>
      <c r="EH89" s="2">
        <v>0</v>
      </c>
      <c r="EI89" s="2" t="s">
        <v>3</v>
      </c>
      <c r="EJ89" s="2">
        <v>1</v>
      </c>
      <c r="EK89" s="2">
        <v>95</v>
      </c>
      <c r="EL89" s="2" t="s">
        <v>131</v>
      </c>
      <c r="EM89" s="2" t="s">
        <v>132</v>
      </c>
      <c r="EN89" s="2"/>
      <c r="EO89" s="2" t="s">
        <v>3</v>
      </c>
      <c r="EP89" s="2"/>
      <c r="EQ89" s="2">
        <v>1024</v>
      </c>
      <c r="ER89" s="2">
        <v>25.06</v>
      </c>
      <c r="ES89" s="2">
        <v>0</v>
      </c>
      <c r="ET89" s="2">
        <v>2.14</v>
      </c>
      <c r="EU89" s="2">
        <v>1.45</v>
      </c>
      <c r="EV89" s="2">
        <v>22.92</v>
      </c>
      <c r="EW89" s="2">
        <v>2.0499999999999998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f t="shared" si="87"/>
        <v>0</v>
      </c>
      <c r="FS89" s="2">
        <v>0</v>
      </c>
      <c r="FT89" s="2"/>
      <c r="FU89" s="2"/>
      <c r="FV89" s="2"/>
      <c r="FW89" s="2"/>
      <c r="FX89" s="2">
        <v>104</v>
      </c>
      <c r="FY89" s="2">
        <v>70</v>
      </c>
      <c r="FZ89" s="2"/>
      <c r="GA89" s="2" t="s">
        <v>3</v>
      </c>
      <c r="GB89" s="2"/>
      <c r="GC89" s="2"/>
      <c r="GD89" s="2">
        <v>0</v>
      </c>
      <c r="GE89" s="2"/>
      <c r="GF89" s="2">
        <v>-700673062</v>
      </c>
      <c r="GG89" s="2">
        <v>2</v>
      </c>
      <c r="GH89" s="2">
        <v>1</v>
      </c>
      <c r="GI89" s="2">
        <v>-2</v>
      </c>
      <c r="GJ89" s="2">
        <v>0</v>
      </c>
      <c r="GK89" s="2">
        <f>ROUND(R89*(R12)/100,2)</f>
        <v>396.48</v>
      </c>
      <c r="GL89" s="2">
        <f t="shared" si="88"/>
        <v>0</v>
      </c>
      <c r="GM89" s="2">
        <f t="shared" si="89"/>
        <v>9758.48</v>
      </c>
      <c r="GN89" s="2">
        <f t="shared" si="90"/>
        <v>9758.48</v>
      </c>
      <c r="GO89" s="2">
        <f t="shared" si="91"/>
        <v>0</v>
      </c>
      <c r="GP89" s="2">
        <f t="shared" si="92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93"/>
        <v>0</v>
      </c>
      <c r="GW89" s="2">
        <v>1</v>
      </c>
      <c r="GX89" s="2">
        <f t="shared" si="94"/>
        <v>0</v>
      </c>
      <c r="GY89" s="2"/>
      <c r="GZ89" s="2"/>
      <c r="HA89" s="2">
        <v>0</v>
      </c>
      <c r="HB89" s="2">
        <v>0</v>
      </c>
      <c r="HC89" s="2">
        <f t="shared" si="95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ROW(SmtRes!A98)</f>
        <v>98</v>
      </c>
      <c r="D90">
        <f>ROW(EtalonRes!A96)</f>
        <v>96</v>
      </c>
      <c r="E90" t="s">
        <v>3</v>
      </c>
      <c r="F90" t="s">
        <v>127</v>
      </c>
      <c r="G90" t="s">
        <v>128</v>
      </c>
      <c r="H90" t="s">
        <v>129</v>
      </c>
      <c r="I90">
        <v>125</v>
      </c>
      <c r="J90">
        <v>0</v>
      </c>
      <c r="K90">
        <v>125</v>
      </c>
      <c r="O90">
        <f t="shared" si="65"/>
        <v>121854.55</v>
      </c>
      <c r="P90">
        <f t="shared" si="66"/>
        <v>0</v>
      </c>
      <c r="Q90">
        <f>(ROUND((ROUND((((ET90*1.25))*AV90*I90),2)*BB90),2)+ROUND((ROUND(((AE90-((EU90*1.25)))*AV90*I90),2)*BS90),2))</f>
        <v>9536.52</v>
      </c>
      <c r="R90">
        <f t="shared" si="67"/>
        <v>7723.43</v>
      </c>
      <c r="S90">
        <f t="shared" si="68"/>
        <v>112318.03</v>
      </c>
      <c r="T90">
        <f t="shared" si="69"/>
        <v>0</v>
      </c>
      <c r="U90">
        <f t="shared" si="70"/>
        <v>294.68749999999994</v>
      </c>
      <c r="V90">
        <f t="shared" si="71"/>
        <v>0</v>
      </c>
      <c r="W90">
        <f t="shared" si="72"/>
        <v>0</v>
      </c>
      <c r="X90">
        <f t="shared" si="73"/>
        <v>97716.69</v>
      </c>
      <c r="Y90">
        <f t="shared" si="74"/>
        <v>46050.39</v>
      </c>
      <c r="AA90">
        <v>-1</v>
      </c>
      <c r="AB90">
        <f t="shared" si="75"/>
        <v>29.033000000000001</v>
      </c>
      <c r="AC90">
        <f t="shared" si="76"/>
        <v>0</v>
      </c>
      <c r="AD90">
        <f>ROUND(((((ET90*1.25))-((EU90*1.25)))+AE90),6)</f>
        <v>2.6749999999999998</v>
      </c>
      <c r="AE90">
        <f>ROUND(((EU90*1.25)),6)</f>
        <v>1.8125</v>
      </c>
      <c r="AF90">
        <f>ROUND(((EV90*1.15)),6)</f>
        <v>26.358000000000001</v>
      </c>
      <c r="AG90">
        <f t="shared" si="77"/>
        <v>0</v>
      </c>
      <c r="AH90">
        <f>((EW90*1.15))</f>
        <v>2.3574999999999995</v>
      </c>
      <c r="AI90">
        <f>((EX90*1.25))</f>
        <v>0</v>
      </c>
      <c r="AJ90">
        <f t="shared" si="78"/>
        <v>0</v>
      </c>
      <c r="AK90">
        <v>25.06</v>
      </c>
      <c r="AL90">
        <v>0</v>
      </c>
      <c r="AM90">
        <v>2.14</v>
      </c>
      <c r="AN90">
        <v>1.45</v>
      </c>
      <c r="AO90">
        <v>22.92</v>
      </c>
      <c r="AP90">
        <v>0</v>
      </c>
      <c r="AQ90">
        <v>2.0499999999999998</v>
      </c>
      <c r="AR90">
        <v>0</v>
      </c>
      <c r="AS90">
        <v>0</v>
      </c>
      <c r="AT90">
        <v>87</v>
      </c>
      <c r="AU90">
        <v>41</v>
      </c>
      <c r="AV90">
        <v>1</v>
      </c>
      <c r="AW90">
        <v>1</v>
      </c>
      <c r="AZ90">
        <v>1</v>
      </c>
      <c r="BA90">
        <v>34.090000000000003</v>
      </c>
      <c r="BB90">
        <v>28.52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130</v>
      </c>
      <c r="BM90">
        <v>95</v>
      </c>
      <c r="BN90">
        <v>0</v>
      </c>
      <c r="BO90" t="s">
        <v>127</v>
      </c>
      <c r="BP90">
        <v>1</v>
      </c>
      <c r="BQ90">
        <v>30</v>
      </c>
      <c r="BR90">
        <v>0</v>
      </c>
      <c r="BS90">
        <v>34.090000000000003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87</v>
      </c>
      <c r="CA90">
        <v>41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79"/>
        <v>121854.55</v>
      </c>
      <c r="CQ90">
        <f t="shared" si="80"/>
        <v>0</v>
      </c>
      <c r="CR90">
        <f>(ROUND((ROUND((((ET90*1.25))*AV90*1),2)*BB90),2)+ROUND((ROUND(((AE90-((EU90*1.25)))*AV90*1),2)*BS90),2))</f>
        <v>76.430000000000007</v>
      </c>
      <c r="CS90">
        <f t="shared" si="81"/>
        <v>61.7</v>
      </c>
      <c r="CT90">
        <f t="shared" si="82"/>
        <v>898.61</v>
      </c>
      <c r="CU90">
        <f t="shared" si="83"/>
        <v>0</v>
      </c>
      <c r="CV90">
        <f t="shared" si="84"/>
        <v>2.3574999999999995</v>
      </c>
      <c r="CW90">
        <f t="shared" si="85"/>
        <v>0</v>
      </c>
      <c r="CX90">
        <f t="shared" si="86"/>
        <v>0</v>
      </c>
      <c r="CY90">
        <f>S90*(BZ90/100)</f>
        <v>97716.686099999992</v>
      </c>
      <c r="CZ90">
        <f>S90*(CA90/100)</f>
        <v>46050.3923</v>
      </c>
      <c r="DC90" t="s">
        <v>3</v>
      </c>
      <c r="DD90" t="s">
        <v>3</v>
      </c>
      <c r="DE90" t="s">
        <v>48</v>
      </c>
      <c r="DF90" t="s">
        <v>48</v>
      </c>
      <c r="DG90" t="s">
        <v>49</v>
      </c>
      <c r="DH90" t="s">
        <v>3</v>
      </c>
      <c r="DI90" t="s">
        <v>49</v>
      </c>
      <c r="DJ90" t="s">
        <v>48</v>
      </c>
      <c r="DK90" t="s">
        <v>3</v>
      </c>
      <c r="DL90" t="s">
        <v>3</v>
      </c>
      <c r="DM90" t="s">
        <v>3</v>
      </c>
      <c r="DN90">
        <v>104</v>
      </c>
      <c r="DO90">
        <v>70</v>
      </c>
      <c r="DP90">
        <v>1</v>
      </c>
      <c r="DQ90">
        <v>1</v>
      </c>
      <c r="DU90">
        <v>1013</v>
      </c>
      <c r="DV90" t="s">
        <v>129</v>
      </c>
      <c r="DW90" t="s">
        <v>129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49571015</v>
      </c>
      <c r="EF90">
        <v>30</v>
      </c>
      <c r="EG90" t="s">
        <v>38</v>
      </c>
      <c r="EH90">
        <v>0</v>
      </c>
      <c r="EI90" t="s">
        <v>3</v>
      </c>
      <c r="EJ90">
        <v>1</v>
      </c>
      <c r="EK90">
        <v>95</v>
      </c>
      <c r="EL90" t="s">
        <v>131</v>
      </c>
      <c r="EM90" t="s">
        <v>132</v>
      </c>
      <c r="EO90" t="s">
        <v>3</v>
      </c>
      <c r="EQ90">
        <v>1024</v>
      </c>
      <c r="ER90">
        <v>25.06</v>
      </c>
      <c r="ES90">
        <v>0</v>
      </c>
      <c r="ET90">
        <v>2.14</v>
      </c>
      <c r="EU90">
        <v>1.45</v>
      </c>
      <c r="EV90">
        <v>22.92</v>
      </c>
      <c r="EW90">
        <v>2.0499999999999998</v>
      </c>
      <c r="EX90">
        <v>0</v>
      </c>
      <c r="EY90">
        <v>0</v>
      </c>
      <c r="FQ90">
        <v>0</v>
      </c>
      <c r="FR90">
        <f t="shared" si="87"/>
        <v>0</v>
      </c>
      <c r="FS90">
        <v>0</v>
      </c>
      <c r="FX90">
        <v>104</v>
      </c>
      <c r="FY90">
        <v>70</v>
      </c>
      <c r="GA90" t="s">
        <v>3</v>
      </c>
      <c r="GD90">
        <v>0</v>
      </c>
      <c r="GF90">
        <v>-700673062</v>
      </c>
      <c r="GG90">
        <v>2</v>
      </c>
      <c r="GH90">
        <v>1</v>
      </c>
      <c r="GI90">
        <v>2</v>
      </c>
      <c r="GJ90">
        <v>0</v>
      </c>
      <c r="GK90">
        <f>ROUND(R90*(S12)/100,2)</f>
        <v>12357.49</v>
      </c>
      <c r="GL90">
        <f t="shared" si="88"/>
        <v>0</v>
      </c>
      <c r="GM90">
        <f t="shared" si="89"/>
        <v>277979.12</v>
      </c>
      <c r="GN90">
        <f t="shared" si="90"/>
        <v>277979.12</v>
      </c>
      <c r="GO90">
        <f t="shared" si="91"/>
        <v>0</v>
      </c>
      <c r="GP90">
        <f t="shared" si="92"/>
        <v>0</v>
      </c>
      <c r="GR90">
        <v>0</v>
      </c>
      <c r="GS90">
        <v>3</v>
      </c>
      <c r="GT90">
        <v>0</v>
      </c>
      <c r="GU90" t="s">
        <v>3</v>
      </c>
      <c r="GV90">
        <f t="shared" si="93"/>
        <v>0</v>
      </c>
      <c r="GW90">
        <v>1</v>
      </c>
      <c r="GX90">
        <f t="shared" si="94"/>
        <v>0</v>
      </c>
      <c r="HA90">
        <v>0</v>
      </c>
      <c r="HB90">
        <v>0</v>
      </c>
      <c r="HC90">
        <f t="shared" si="95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55" x14ac:dyDescent="0.2">
      <c r="A91" s="2">
        <v>18</v>
      </c>
      <c r="B91" s="2">
        <v>1</v>
      </c>
      <c r="C91" s="2">
        <v>95</v>
      </c>
      <c r="D91" s="2"/>
      <c r="E91" s="2" t="s">
        <v>3</v>
      </c>
      <c r="F91" s="2" t="s">
        <v>133</v>
      </c>
      <c r="G91" s="2" t="s">
        <v>134</v>
      </c>
      <c r="H91" s="2" t="s">
        <v>135</v>
      </c>
      <c r="I91" s="2">
        <f>I89*J91</f>
        <v>56.25</v>
      </c>
      <c r="J91" s="2">
        <v>0.45</v>
      </c>
      <c r="K91" s="2">
        <v>0.45</v>
      </c>
      <c r="L91" s="2"/>
      <c r="M91" s="2"/>
      <c r="N91" s="2"/>
      <c r="O91" s="2">
        <f t="shared" si="65"/>
        <v>93626.44</v>
      </c>
      <c r="P91" s="2">
        <f t="shared" si="66"/>
        <v>93626.44</v>
      </c>
      <c r="Q91" s="2">
        <f>(ROUND((ROUND(((ET91)*AV91*I91),2)*BB91),2)+ROUND((ROUND(((AE91-(EU91))*AV91*I91),2)*BS91),2))</f>
        <v>0</v>
      </c>
      <c r="R91" s="2">
        <f t="shared" si="67"/>
        <v>0</v>
      </c>
      <c r="S91" s="2">
        <f t="shared" si="68"/>
        <v>0</v>
      </c>
      <c r="T91" s="2">
        <f t="shared" si="69"/>
        <v>0</v>
      </c>
      <c r="U91" s="2">
        <f t="shared" si="70"/>
        <v>0</v>
      </c>
      <c r="V91" s="2">
        <f t="shared" si="71"/>
        <v>0</v>
      </c>
      <c r="W91" s="2">
        <f t="shared" si="72"/>
        <v>0</v>
      </c>
      <c r="X91" s="2">
        <f t="shared" si="73"/>
        <v>0</v>
      </c>
      <c r="Y91" s="2">
        <f t="shared" si="74"/>
        <v>0</v>
      </c>
      <c r="Z91" s="2"/>
      <c r="AA91" s="2">
        <v>-1</v>
      </c>
      <c r="AB91" s="2">
        <f t="shared" si="75"/>
        <v>1664.47</v>
      </c>
      <c r="AC91" s="2">
        <f t="shared" si="76"/>
        <v>1664.47</v>
      </c>
      <c r="AD91" s="2">
        <f>ROUND((((ET91)-(EU91))+AE91),6)</f>
        <v>0</v>
      </c>
      <c r="AE91" s="2">
        <f>ROUND((EU91),6)</f>
        <v>0</v>
      </c>
      <c r="AF91" s="2">
        <f>ROUND((EV91),6)</f>
        <v>0</v>
      </c>
      <c r="AG91" s="2">
        <f t="shared" si="77"/>
        <v>0</v>
      </c>
      <c r="AH91" s="2">
        <f>(EW91)</f>
        <v>0</v>
      </c>
      <c r="AI91" s="2">
        <f>(EX91)</f>
        <v>0</v>
      </c>
      <c r="AJ91" s="2">
        <f t="shared" si="78"/>
        <v>0</v>
      </c>
      <c r="AK91" s="2">
        <v>1664.47</v>
      </c>
      <c r="AL91" s="2">
        <v>1664.47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104</v>
      </c>
      <c r="AU91" s="2">
        <v>70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3</v>
      </c>
      <c r="BI91" s="2">
        <v>1</v>
      </c>
      <c r="BJ91" s="2" t="s">
        <v>136</v>
      </c>
      <c r="BK91" s="2"/>
      <c r="BL91" s="2"/>
      <c r="BM91" s="2">
        <v>95</v>
      </c>
      <c r="BN91" s="2">
        <v>0</v>
      </c>
      <c r="BO91" s="2" t="s">
        <v>3</v>
      </c>
      <c r="BP91" s="2">
        <v>0</v>
      </c>
      <c r="BQ91" s="2">
        <v>30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104</v>
      </c>
      <c r="CA91" s="2">
        <v>70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79"/>
        <v>93626.44</v>
      </c>
      <c r="CQ91" s="2">
        <f t="shared" si="80"/>
        <v>1664.47</v>
      </c>
      <c r="CR91" s="2">
        <f>(ROUND((ROUND(((ET91)*AV91*1),2)*BB91),2)+ROUND((ROUND(((AE91-(EU91))*AV91*1),2)*BS91),2))</f>
        <v>0</v>
      </c>
      <c r="CS91" s="2">
        <f t="shared" si="81"/>
        <v>0</v>
      </c>
      <c r="CT91" s="2">
        <f t="shared" si="82"/>
        <v>0</v>
      </c>
      <c r="CU91" s="2">
        <f t="shared" si="83"/>
        <v>0</v>
      </c>
      <c r="CV91" s="2">
        <f t="shared" si="84"/>
        <v>0</v>
      </c>
      <c r="CW91" s="2">
        <f t="shared" si="85"/>
        <v>0</v>
      </c>
      <c r="CX91" s="2">
        <f t="shared" si="86"/>
        <v>0</v>
      </c>
      <c r="CY91" s="2">
        <f>((S91*BZ91)/100)</f>
        <v>0</v>
      </c>
      <c r="CZ91" s="2">
        <f>((S91*CA91)/100)</f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1007</v>
      </c>
      <c r="DV91" s="2" t="s">
        <v>135</v>
      </c>
      <c r="DW91" s="2" t="s">
        <v>135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49571015</v>
      </c>
      <c r="EF91" s="2">
        <v>30</v>
      </c>
      <c r="EG91" s="2" t="s">
        <v>38</v>
      </c>
      <c r="EH91" s="2">
        <v>0</v>
      </c>
      <c r="EI91" s="2" t="s">
        <v>3</v>
      </c>
      <c r="EJ91" s="2">
        <v>1</v>
      </c>
      <c r="EK91" s="2">
        <v>95</v>
      </c>
      <c r="EL91" s="2" t="s">
        <v>131</v>
      </c>
      <c r="EM91" s="2" t="s">
        <v>132</v>
      </c>
      <c r="EN91" s="2"/>
      <c r="EO91" s="2" t="s">
        <v>3</v>
      </c>
      <c r="EP91" s="2"/>
      <c r="EQ91" s="2">
        <v>1024</v>
      </c>
      <c r="ER91" s="2">
        <v>1664.47</v>
      </c>
      <c r="ES91" s="2">
        <v>1664.47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f t="shared" si="87"/>
        <v>0</v>
      </c>
      <c r="FS91" s="2">
        <v>0</v>
      </c>
      <c r="FT91" s="2"/>
      <c r="FU91" s="2"/>
      <c r="FV91" s="2"/>
      <c r="FW91" s="2"/>
      <c r="FX91" s="2">
        <v>104</v>
      </c>
      <c r="FY91" s="2">
        <v>70</v>
      </c>
      <c r="FZ91" s="2"/>
      <c r="GA91" s="2" t="s">
        <v>3</v>
      </c>
      <c r="GB91" s="2"/>
      <c r="GC91" s="2"/>
      <c r="GD91" s="2">
        <v>0</v>
      </c>
      <c r="GE91" s="2"/>
      <c r="GF91" s="2">
        <v>-86108698</v>
      </c>
      <c r="GG91" s="2">
        <v>2</v>
      </c>
      <c r="GH91" s="2">
        <v>1</v>
      </c>
      <c r="GI91" s="2">
        <v>-2</v>
      </c>
      <c r="GJ91" s="2">
        <v>0</v>
      </c>
      <c r="GK91" s="2">
        <f>ROUND(R91*(R12)/100,2)</f>
        <v>0</v>
      </c>
      <c r="GL91" s="2">
        <f t="shared" si="88"/>
        <v>0</v>
      </c>
      <c r="GM91" s="2">
        <f t="shared" si="89"/>
        <v>93626.44</v>
      </c>
      <c r="GN91" s="2">
        <f t="shared" si="90"/>
        <v>93626.44</v>
      </c>
      <c r="GO91" s="2">
        <f t="shared" si="91"/>
        <v>0</v>
      </c>
      <c r="GP91" s="2">
        <f t="shared" si="92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93"/>
        <v>0</v>
      </c>
      <c r="GW91" s="2">
        <v>1</v>
      </c>
      <c r="GX91" s="2">
        <f t="shared" si="94"/>
        <v>0</v>
      </c>
      <c r="GY91" s="2"/>
      <c r="GZ91" s="2"/>
      <c r="HA91" s="2">
        <v>0</v>
      </c>
      <c r="HB91" s="2">
        <v>0</v>
      </c>
      <c r="HC91" s="2">
        <f t="shared" si="95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18</v>
      </c>
      <c r="B92">
        <v>1</v>
      </c>
      <c r="C92">
        <v>98</v>
      </c>
      <c r="E92" t="s">
        <v>3</v>
      </c>
      <c r="F92" t="s">
        <v>133</v>
      </c>
      <c r="G92" t="s">
        <v>134</v>
      </c>
      <c r="H92" t="s">
        <v>135</v>
      </c>
      <c r="I92">
        <f>I90*J92</f>
        <v>56.25</v>
      </c>
      <c r="J92">
        <v>0.45</v>
      </c>
      <c r="K92">
        <v>0.45</v>
      </c>
      <c r="O92">
        <f t="shared" si="65"/>
        <v>377314.55</v>
      </c>
      <c r="P92">
        <f t="shared" si="66"/>
        <v>377314.55</v>
      </c>
      <c r="Q92">
        <f>(ROUND((ROUND(((ET92)*AV92*I92),2)*BB92),2)+ROUND((ROUND(((AE92-(EU92))*AV92*I92),2)*BS92),2))</f>
        <v>0</v>
      </c>
      <c r="R92">
        <f t="shared" si="67"/>
        <v>0</v>
      </c>
      <c r="S92">
        <f t="shared" si="68"/>
        <v>0</v>
      </c>
      <c r="T92">
        <f t="shared" si="69"/>
        <v>0</v>
      </c>
      <c r="U92">
        <f t="shared" si="70"/>
        <v>0</v>
      </c>
      <c r="V92">
        <f t="shared" si="71"/>
        <v>0</v>
      </c>
      <c r="W92">
        <f t="shared" si="72"/>
        <v>0</v>
      </c>
      <c r="X92">
        <f t="shared" si="73"/>
        <v>0</v>
      </c>
      <c r="Y92">
        <f t="shared" si="74"/>
        <v>0</v>
      </c>
      <c r="AA92">
        <v>-1</v>
      </c>
      <c r="AB92">
        <f t="shared" si="75"/>
        <v>1664.47</v>
      </c>
      <c r="AC92">
        <f t="shared" si="76"/>
        <v>1664.47</v>
      </c>
      <c r="AD92">
        <f>ROUND((((ET92)-(EU92))+AE92),6)</f>
        <v>0</v>
      </c>
      <c r="AE92">
        <f>ROUND((EU92),6)</f>
        <v>0</v>
      </c>
      <c r="AF92">
        <f>ROUND((EV92),6)</f>
        <v>0</v>
      </c>
      <c r="AG92">
        <f t="shared" si="77"/>
        <v>0</v>
      </c>
      <c r="AH92">
        <f>(EW92)</f>
        <v>0</v>
      </c>
      <c r="AI92">
        <f>(EX92)</f>
        <v>0</v>
      </c>
      <c r="AJ92">
        <f t="shared" si="78"/>
        <v>0</v>
      </c>
      <c r="AK92">
        <v>1664.47</v>
      </c>
      <c r="AL92">
        <v>1664.47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4.03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136</v>
      </c>
      <c r="BM92">
        <v>95</v>
      </c>
      <c r="BN92">
        <v>0</v>
      </c>
      <c r="BO92" t="s">
        <v>133</v>
      </c>
      <c r="BP92">
        <v>1</v>
      </c>
      <c r="BQ92">
        <v>30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79"/>
        <v>377314.55</v>
      </c>
      <c r="CQ92">
        <f t="shared" si="80"/>
        <v>6707.81</v>
      </c>
      <c r="CR92">
        <f>(ROUND((ROUND(((ET92)*AV92*1),2)*BB92),2)+ROUND((ROUND(((AE92-(EU92))*AV92*1),2)*BS92),2))</f>
        <v>0</v>
      </c>
      <c r="CS92">
        <f t="shared" si="81"/>
        <v>0</v>
      </c>
      <c r="CT92">
        <f t="shared" si="82"/>
        <v>0</v>
      </c>
      <c r="CU92">
        <f t="shared" si="83"/>
        <v>0</v>
      </c>
      <c r="CV92">
        <f t="shared" si="84"/>
        <v>0</v>
      </c>
      <c r="CW92">
        <f t="shared" si="85"/>
        <v>0</v>
      </c>
      <c r="CX92">
        <f t="shared" si="86"/>
        <v>0</v>
      </c>
      <c r="CY92">
        <f>S92*(BZ92/100)</f>
        <v>0</v>
      </c>
      <c r="CZ92">
        <f>S92*(CA92/100)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104</v>
      </c>
      <c r="DO92">
        <v>70</v>
      </c>
      <c r="DP92">
        <v>1</v>
      </c>
      <c r="DQ92">
        <v>1</v>
      </c>
      <c r="DU92">
        <v>1007</v>
      </c>
      <c r="DV92" t="s">
        <v>135</v>
      </c>
      <c r="DW92" t="s">
        <v>135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49571015</v>
      </c>
      <c r="EF92">
        <v>30</v>
      </c>
      <c r="EG92" t="s">
        <v>38</v>
      </c>
      <c r="EH92">
        <v>0</v>
      </c>
      <c r="EI92" t="s">
        <v>3</v>
      </c>
      <c r="EJ92">
        <v>1</v>
      </c>
      <c r="EK92">
        <v>95</v>
      </c>
      <c r="EL92" t="s">
        <v>131</v>
      </c>
      <c r="EM92" t="s">
        <v>132</v>
      </c>
      <c r="EO92" t="s">
        <v>3</v>
      </c>
      <c r="EQ92">
        <v>1024</v>
      </c>
      <c r="ER92">
        <v>1664.47</v>
      </c>
      <c r="ES92">
        <v>1664.47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87"/>
        <v>0</v>
      </c>
      <c r="FS92">
        <v>0</v>
      </c>
      <c r="FX92">
        <v>104</v>
      </c>
      <c r="FY92">
        <v>70</v>
      </c>
      <c r="GA92" t="s">
        <v>3</v>
      </c>
      <c r="GD92">
        <v>0</v>
      </c>
      <c r="GF92">
        <v>-86108698</v>
      </c>
      <c r="GG92">
        <v>2</v>
      </c>
      <c r="GH92">
        <v>1</v>
      </c>
      <c r="GI92">
        <v>2</v>
      </c>
      <c r="GJ92">
        <v>0</v>
      </c>
      <c r="GK92">
        <f>ROUND(R92*(S12)/100,2)</f>
        <v>0</v>
      </c>
      <c r="GL92">
        <f t="shared" si="88"/>
        <v>0</v>
      </c>
      <c r="GM92">
        <f t="shared" si="89"/>
        <v>377314.55</v>
      </c>
      <c r="GN92">
        <f t="shared" si="90"/>
        <v>377314.55</v>
      </c>
      <c r="GO92">
        <f t="shared" si="91"/>
        <v>0</v>
      </c>
      <c r="GP92">
        <f t="shared" si="92"/>
        <v>0</v>
      </c>
      <c r="GR92">
        <v>0</v>
      </c>
      <c r="GS92">
        <v>3</v>
      </c>
      <c r="GT92">
        <v>0</v>
      </c>
      <c r="GU92" t="s">
        <v>3</v>
      </c>
      <c r="GV92">
        <f t="shared" si="93"/>
        <v>0</v>
      </c>
      <c r="GW92">
        <v>1</v>
      </c>
      <c r="GX92">
        <f t="shared" si="94"/>
        <v>0</v>
      </c>
      <c r="HA92">
        <v>0</v>
      </c>
      <c r="HB92">
        <v>0</v>
      </c>
      <c r="HC92">
        <f t="shared" si="95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55" x14ac:dyDescent="0.2">
      <c r="A93" s="2">
        <v>17</v>
      </c>
      <c r="B93" s="2">
        <v>1</v>
      </c>
      <c r="C93" s="2">
        <f>ROW(SmtRes!A102)</f>
        <v>102</v>
      </c>
      <c r="D93" s="2">
        <f>ROW(EtalonRes!A100)</f>
        <v>100</v>
      </c>
      <c r="E93" s="2" t="s">
        <v>55</v>
      </c>
      <c r="F93" s="2" t="s">
        <v>137</v>
      </c>
      <c r="G93" s="2" t="s">
        <v>138</v>
      </c>
      <c r="H93" s="2" t="s">
        <v>139</v>
      </c>
      <c r="I93" s="2">
        <f>ROUND(704/100,9)</f>
        <v>7.04</v>
      </c>
      <c r="J93" s="2">
        <v>0</v>
      </c>
      <c r="K93" s="2">
        <f>ROUND(704/100,9)</f>
        <v>7.04</v>
      </c>
      <c r="L93" s="2"/>
      <c r="M93" s="2"/>
      <c r="N93" s="2"/>
      <c r="O93" s="2">
        <f t="shared" si="65"/>
        <v>2615.0300000000002</v>
      </c>
      <c r="P93" s="2">
        <f t="shared" si="66"/>
        <v>174.24</v>
      </c>
      <c r="Q93" s="2">
        <f>(ROUND((ROUND((((ET93*1.25))*AV93*I93),2)*BB93),2)+ROUND((ROUND(((AE93-((EU93*1.25)))*AV93*I93),2)*BS93),2))</f>
        <v>8.18</v>
      </c>
      <c r="R93" s="2">
        <f t="shared" si="67"/>
        <v>0</v>
      </c>
      <c r="S93" s="2">
        <f t="shared" si="68"/>
        <v>2432.61</v>
      </c>
      <c r="T93" s="2">
        <f t="shared" si="69"/>
        <v>0</v>
      </c>
      <c r="U93" s="2">
        <f t="shared" si="70"/>
        <v>238.02239999999998</v>
      </c>
      <c r="V93" s="2">
        <f t="shared" si="71"/>
        <v>0</v>
      </c>
      <c r="W93" s="2">
        <f t="shared" si="72"/>
        <v>0</v>
      </c>
      <c r="X93" s="2">
        <f t="shared" si="73"/>
        <v>2529.91</v>
      </c>
      <c r="Y93" s="2">
        <f t="shared" si="74"/>
        <v>1702.83</v>
      </c>
      <c r="Z93" s="2"/>
      <c r="AA93" s="2">
        <v>50435230</v>
      </c>
      <c r="AB93" s="2">
        <f t="shared" si="75"/>
        <v>371.45299999999997</v>
      </c>
      <c r="AC93" s="2">
        <f t="shared" si="76"/>
        <v>24.75</v>
      </c>
      <c r="AD93" s="2">
        <f>ROUND(((((ET93*1.25))-((EU93*1.25)))+AE93),6)</f>
        <v>1.1625000000000001</v>
      </c>
      <c r="AE93" s="2">
        <f>ROUND(((EU93*1.25)),6)</f>
        <v>0</v>
      </c>
      <c r="AF93" s="2">
        <f>ROUND(((EV93*1.15)),6)</f>
        <v>345.54050000000001</v>
      </c>
      <c r="AG93" s="2">
        <f t="shared" si="77"/>
        <v>0</v>
      </c>
      <c r="AH93" s="2">
        <f>((EW93*1.15))</f>
        <v>33.809999999999995</v>
      </c>
      <c r="AI93" s="2">
        <f>((EX93*1.25))</f>
        <v>0</v>
      </c>
      <c r="AJ93" s="2">
        <f t="shared" si="78"/>
        <v>0</v>
      </c>
      <c r="AK93" s="2">
        <v>326.14999999999998</v>
      </c>
      <c r="AL93" s="2">
        <v>24.75</v>
      </c>
      <c r="AM93" s="2">
        <v>0.93</v>
      </c>
      <c r="AN93" s="2">
        <v>0</v>
      </c>
      <c r="AO93" s="2">
        <v>300.47000000000003</v>
      </c>
      <c r="AP93" s="2">
        <v>0</v>
      </c>
      <c r="AQ93" s="2">
        <v>29.4</v>
      </c>
      <c r="AR93" s="2">
        <v>0</v>
      </c>
      <c r="AS93" s="2">
        <v>0</v>
      </c>
      <c r="AT93" s="2">
        <v>104</v>
      </c>
      <c r="AU93" s="2">
        <v>70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1</v>
      </c>
      <c r="BJ93" s="2" t="s">
        <v>140</v>
      </c>
      <c r="BK93" s="2"/>
      <c r="BL93" s="2"/>
      <c r="BM93" s="2">
        <v>89</v>
      </c>
      <c r="BN93" s="2">
        <v>0</v>
      </c>
      <c r="BO93" s="2" t="s">
        <v>3</v>
      </c>
      <c r="BP93" s="2">
        <v>0</v>
      </c>
      <c r="BQ93" s="2">
        <v>30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104</v>
      </c>
      <c r="CA93" s="2">
        <v>70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79"/>
        <v>2615.0300000000002</v>
      </c>
      <c r="CQ93" s="2">
        <f t="shared" si="80"/>
        <v>24.75</v>
      </c>
      <c r="CR93" s="2">
        <f>(ROUND((ROUND((((ET93*1.25))*AV93*1),2)*BB93),2)+ROUND((ROUND(((AE93-((EU93*1.25)))*AV93*1),2)*BS93),2))</f>
        <v>1.1599999999999999</v>
      </c>
      <c r="CS93" s="2">
        <f t="shared" si="81"/>
        <v>0</v>
      </c>
      <c r="CT93" s="2">
        <f t="shared" si="82"/>
        <v>345.54</v>
      </c>
      <c r="CU93" s="2">
        <f t="shared" si="83"/>
        <v>0</v>
      </c>
      <c r="CV93" s="2">
        <f t="shared" si="84"/>
        <v>33.809999999999995</v>
      </c>
      <c r="CW93" s="2">
        <f t="shared" si="85"/>
        <v>0</v>
      </c>
      <c r="CX93" s="2">
        <f t="shared" si="86"/>
        <v>0</v>
      </c>
      <c r="CY93" s="2">
        <f>((S93*BZ93)/100)</f>
        <v>2529.9144000000001</v>
      </c>
      <c r="CZ93" s="2">
        <f>((S93*CA93)/100)</f>
        <v>1702.8270000000002</v>
      </c>
      <c r="DA93" s="2"/>
      <c r="DB93" s="2"/>
      <c r="DC93" s="2" t="s">
        <v>3</v>
      </c>
      <c r="DD93" s="2" t="s">
        <v>3</v>
      </c>
      <c r="DE93" s="2" t="s">
        <v>48</v>
      </c>
      <c r="DF93" s="2" t="s">
        <v>48</v>
      </c>
      <c r="DG93" s="2" t="s">
        <v>49</v>
      </c>
      <c r="DH93" s="2" t="s">
        <v>3</v>
      </c>
      <c r="DI93" s="2" t="s">
        <v>49</v>
      </c>
      <c r="DJ93" s="2" t="s">
        <v>48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139</v>
      </c>
      <c r="DW93" s="2" t="s">
        <v>139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49571009</v>
      </c>
      <c r="EF93" s="2">
        <v>30</v>
      </c>
      <c r="EG93" s="2" t="s">
        <v>38</v>
      </c>
      <c r="EH93" s="2">
        <v>0</v>
      </c>
      <c r="EI93" s="2" t="s">
        <v>3</v>
      </c>
      <c r="EJ93" s="2">
        <v>1</v>
      </c>
      <c r="EK93" s="2">
        <v>89</v>
      </c>
      <c r="EL93" s="2" t="s">
        <v>125</v>
      </c>
      <c r="EM93" s="2" t="s">
        <v>126</v>
      </c>
      <c r="EN93" s="2"/>
      <c r="EO93" s="2" t="s">
        <v>3</v>
      </c>
      <c r="EP93" s="2"/>
      <c r="EQ93" s="2">
        <v>0</v>
      </c>
      <c r="ER93" s="2">
        <v>326.14999999999998</v>
      </c>
      <c r="ES93" s="2">
        <v>24.75</v>
      </c>
      <c r="ET93" s="2">
        <v>0.93</v>
      </c>
      <c r="EU93" s="2">
        <v>0</v>
      </c>
      <c r="EV93" s="2">
        <v>300.47000000000003</v>
      </c>
      <c r="EW93" s="2">
        <v>29.4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 t="shared" si="87"/>
        <v>0</v>
      </c>
      <c r="FS93" s="2">
        <v>0</v>
      </c>
      <c r="FT93" s="2"/>
      <c r="FU93" s="2"/>
      <c r="FV93" s="2"/>
      <c r="FW93" s="2"/>
      <c r="FX93" s="2">
        <v>104</v>
      </c>
      <c r="FY93" s="2">
        <v>70</v>
      </c>
      <c r="FZ93" s="2"/>
      <c r="GA93" s="2" t="s">
        <v>3</v>
      </c>
      <c r="GB93" s="2"/>
      <c r="GC93" s="2"/>
      <c r="GD93" s="2">
        <v>0</v>
      </c>
      <c r="GE93" s="2"/>
      <c r="GF93" s="2">
        <v>-1525346071</v>
      </c>
      <c r="GG93" s="2">
        <v>2</v>
      </c>
      <c r="GH93" s="2">
        <v>1</v>
      </c>
      <c r="GI93" s="2">
        <v>-2</v>
      </c>
      <c r="GJ93" s="2">
        <v>0</v>
      </c>
      <c r="GK93" s="2">
        <f>ROUND(R93*(R12)/100,2)</f>
        <v>0</v>
      </c>
      <c r="GL93" s="2">
        <f t="shared" si="88"/>
        <v>0</v>
      </c>
      <c r="GM93" s="2">
        <f t="shared" si="89"/>
        <v>6847.77</v>
      </c>
      <c r="GN93" s="2">
        <f t="shared" si="90"/>
        <v>6847.77</v>
      </c>
      <c r="GO93" s="2">
        <f t="shared" si="91"/>
        <v>0</v>
      </c>
      <c r="GP93" s="2">
        <f t="shared" si="92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93"/>
        <v>0</v>
      </c>
      <c r="GW93" s="2">
        <v>1</v>
      </c>
      <c r="GX93" s="2">
        <f t="shared" si="94"/>
        <v>0</v>
      </c>
      <c r="GY93" s="2"/>
      <c r="GZ93" s="2"/>
      <c r="HA93" s="2">
        <v>0</v>
      </c>
      <c r="HB93" s="2">
        <v>0</v>
      </c>
      <c r="HC93" s="2">
        <f t="shared" si="95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C94">
        <f>ROW(SmtRes!A106)</f>
        <v>106</v>
      </c>
      <c r="D94">
        <f>ROW(EtalonRes!A104)</f>
        <v>104</v>
      </c>
      <c r="E94" t="s">
        <v>55</v>
      </c>
      <c r="F94" t="s">
        <v>137</v>
      </c>
      <c r="G94" t="s">
        <v>138</v>
      </c>
      <c r="H94" t="s">
        <v>139</v>
      </c>
      <c r="I94">
        <f>ROUND(704/100,9)</f>
        <v>7.04</v>
      </c>
      <c r="J94">
        <v>0</v>
      </c>
      <c r="K94">
        <f>ROUND(704/100,9)</f>
        <v>7.04</v>
      </c>
      <c r="O94">
        <f t="shared" si="65"/>
        <v>84053.27</v>
      </c>
      <c r="P94">
        <f t="shared" si="66"/>
        <v>1045.44</v>
      </c>
      <c r="Q94">
        <f>(ROUND((ROUND((((ET94*1.25))*AV94*I94),2)*BB94),2)+ROUND((ROUND(((AE94-((EU94*1.25)))*AV94*I94),2)*BS94),2))</f>
        <v>80.16</v>
      </c>
      <c r="R94">
        <f t="shared" si="67"/>
        <v>0</v>
      </c>
      <c r="S94">
        <f t="shared" si="68"/>
        <v>82927.67</v>
      </c>
      <c r="T94">
        <f t="shared" si="69"/>
        <v>0</v>
      </c>
      <c r="U94">
        <f t="shared" si="70"/>
        <v>238.02239999999998</v>
      </c>
      <c r="V94">
        <f t="shared" si="71"/>
        <v>0</v>
      </c>
      <c r="W94">
        <f t="shared" si="72"/>
        <v>0</v>
      </c>
      <c r="X94">
        <f t="shared" si="73"/>
        <v>72147.070000000007</v>
      </c>
      <c r="Y94">
        <f t="shared" si="74"/>
        <v>34000.339999999997</v>
      </c>
      <c r="AA94">
        <v>50435231</v>
      </c>
      <c r="AB94">
        <f t="shared" si="75"/>
        <v>371.45299999999997</v>
      </c>
      <c r="AC94">
        <f t="shared" si="76"/>
        <v>24.75</v>
      </c>
      <c r="AD94">
        <f>ROUND(((((ET94*1.25))-((EU94*1.25)))+AE94),6)</f>
        <v>1.1625000000000001</v>
      </c>
      <c r="AE94">
        <f>ROUND(((EU94*1.25)),6)</f>
        <v>0</v>
      </c>
      <c r="AF94">
        <f>ROUND(((EV94*1.15)),6)</f>
        <v>345.54050000000001</v>
      </c>
      <c r="AG94">
        <f t="shared" si="77"/>
        <v>0</v>
      </c>
      <c r="AH94">
        <f>((EW94*1.15))</f>
        <v>33.809999999999995</v>
      </c>
      <c r="AI94">
        <f>((EX94*1.25))</f>
        <v>0</v>
      </c>
      <c r="AJ94">
        <f t="shared" si="78"/>
        <v>0</v>
      </c>
      <c r="AK94">
        <v>326.14999999999998</v>
      </c>
      <c r="AL94">
        <v>24.75</v>
      </c>
      <c r="AM94">
        <v>0.93</v>
      </c>
      <c r="AN94">
        <v>0</v>
      </c>
      <c r="AO94">
        <v>300.47000000000003</v>
      </c>
      <c r="AP94">
        <v>0</v>
      </c>
      <c r="AQ94">
        <v>29.4</v>
      </c>
      <c r="AR94">
        <v>0</v>
      </c>
      <c r="AS94">
        <v>0</v>
      </c>
      <c r="AT94">
        <v>87</v>
      </c>
      <c r="AU94">
        <v>41</v>
      </c>
      <c r="AV94">
        <v>1</v>
      </c>
      <c r="AW94">
        <v>1</v>
      </c>
      <c r="AZ94">
        <v>1</v>
      </c>
      <c r="BA94">
        <v>34.090000000000003</v>
      </c>
      <c r="BB94">
        <v>9.8000000000000007</v>
      </c>
      <c r="BC94">
        <v>6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140</v>
      </c>
      <c r="BM94">
        <v>89</v>
      </c>
      <c r="BN94">
        <v>0</v>
      </c>
      <c r="BO94" t="s">
        <v>137</v>
      </c>
      <c r="BP94">
        <v>1</v>
      </c>
      <c r="BQ94">
        <v>30</v>
      </c>
      <c r="BR94">
        <v>0</v>
      </c>
      <c r="BS94">
        <v>34.090000000000003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87</v>
      </c>
      <c r="CA94">
        <v>41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79"/>
        <v>84053.27</v>
      </c>
      <c r="CQ94">
        <f t="shared" si="80"/>
        <v>148.5</v>
      </c>
      <c r="CR94">
        <f>(ROUND((ROUND((((ET94*1.25))*AV94*1),2)*BB94),2)+ROUND((ROUND(((AE94-((EU94*1.25)))*AV94*1),2)*BS94),2))</f>
        <v>11.37</v>
      </c>
      <c r="CS94">
        <f t="shared" si="81"/>
        <v>0</v>
      </c>
      <c r="CT94">
        <f t="shared" si="82"/>
        <v>11779.46</v>
      </c>
      <c r="CU94">
        <f t="shared" si="83"/>
        <v>0</v>
      </c>
      <c r="CV94">
        <f t="shared" si="84"/>
        <v>33.809999999999995</v>
      </c>
      <c r="CW94">
        <f t="shared" si="85"/>
        <v>0</v>
      </c>
      <c r="CX94">
        <f t="shared" si="86"/>
        <v>0</v>
      </c>
      <c r="CY94">
        <f>S94*(BZ94/100)</f>
        <v>72147.072899999999</v>
      </c>
      <c r="CZ94">
        <f>S94*(CA94/100)</f>
        <v>34000.344699999994</v>
      </c>
      <c r="DC94" t="s">
        <v>3</v>
      </c>
      <c r="DD94" t="s">
        <v>3</v>
      </c>
      <c r="DE94" t="s">
        <v>48</v>
      </c>
      <c r="DF94" t="s">
        <v>48</v>
      </c>
      <c r="DG94" t="s">
        <v>49</v>
      </c>
      <c r="DH94" t="s">
        <v>3</v>
      </c>
      <c r="DI94" t="s">
        <v>49</v>
      </c>
      <c r="DJ94" t="s">
        <v>48</v>
      </c>
      <c r="DK94" t="s">
        <v>3</v>
      </c>
      <c r="DL94" t="s">
        <v>3</v>
      </c>
      <c r="DM94" t="s">
        <v>3</v>
      </c>
      <c r="DN94">
        <v>104</v>
      </c>
      <c r="DO94">
        <v>70</v>
      </c>
      <c r="DP94">
        <v>1</v>
      </c>
      <c r="DQ94">
        <v>1</v>
      </c>
      <c r="DU94">
        <v>1013</v>
      </c>
      <c r="DV94" t="s">
        <v>139</v>
      </c>
      <c r="DW94" t="s">
        <v>139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49571009</v>
      </c>
      <c r="EF94">
        <v>30</v>
      </c>
      <c r="EG94" t="s">
        <v>38</v>
      </c>
      <c r="EH94">
        <v>0</v>
      </c>
      <c r="EI94" t="s">
        <v>3</v>
      </c>
      <c r="EJ94">
        <v>1</v>
      </c>
      <c r="EK94">
        <v>89</v>
      </c>
      <c r="EL94" t="s">
        <v>125</v>
      </c>
      <c r="EM94" t="s">
        <v>126</v>
      </c>
      <c r="EO94" t="s">
        <v>3</v>
      </c>
      <c r="EQ94">
        <v>0</v>
      </c>
      <c r="ER94">
        <v>326.14999999999998</v>
      </c>
      <c r="ES94">
        <v>24.75</v>
      </c>
      <c r="ET94">
        <v>0.93</v>
      </c>
      <c r="EU94">
        <v>0</v>
      </c>
      <c r="EV94">
        <v>300.47000000000003</v>
      </c>
      <c r="EW94">
        <v>29.4</v>
      </c>
      <c r="EX94">
        <v>0</v>
      </c>
      <c r="EY94">
        <v>0</v>
      </c>
      <c r="FQ94">
        <v>0</v>
      </c>
      <c r="FR94">
        <f t="shared" si="87"/>
        <v>0</v>
      </c>
      <c r="FS94">
        <v>0</v>
      </c>
      <c r="FX94">
        <v>104</v>
      </c>
      <c r="FY94">
        <v>70</v>
      </c>
      <c r="GA94" t="s">
        <v>3</v>
      </c>
      <c r="GD94">
        <v>0</v>
      </c>
      <c r="GF94">
        <v>-1525346071</v>
      </c>
      <c r="GG94">
        <v>2</v>
      </c>
      <c r="GH94">
        <v>1</v>
      </c>
      <c r="GI94">
        <v>2</v>
      </c>
      <c r="GJ94">
        <v>0</v>
      </c>
      <c r="GK94">
        <f>ROUND(R94*(S12)/100,2)</f>
        <v>0</v>
      </c>
      <c r="GL94">
        <f t="shared" si="88"/>
        <v>0</v>
      </c>
      <c r="GM94">
        <f t="shared" si="89"/>
        <v>190200.68</v>
      </c>
      <c r="GN94">
        <f t="shared" si="90"/>
        <v>190200.68</v>
      </c>
      <c r="GO94">
        <f t="shared" si="91"/>
        <v>0</v>
      </c>
      <c r="GP94">
        <f t="shared" si="92"/>
        <v>0</v>
      </c>
      <c r="GR94">
        <v>0</v>
      </c>
      <c r="GS94">
        <v>3</v>
      </c>
      <c r="GT94">
        <v>0</v>
      </c>
      <c r="GU94" t="s">
        <v>3</v>
      </c>
      <c r="GV94">
        <f t="shared" si="93"/>
        <v>0</v>
      </c>
      <c r="GW94">
        <v>1</v>
      </c>
      <c r="GX94">
        <f t="shared" si="94"/>
        <v>0</v>
      </c>
      <c r="HA94">
        <v>0</v>
      </c>
      <c r="HB94">
        <v>0</v>
      </c>
      <c r="HC94">
        <f t="shared" si="95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55" x14ac:dyDescent="0.2">
      <c r="A95" s="2">
        <v>18</v>
      </c>
      <c r="B95" s="2">
        <v>1</v>
      </c>
      <c r="C95" s="2">
        <v>102</v>
      </c>
      <c r="D95" s="2"/>
      <c r="E95" s="2" t="s">
        <v>141</v>
      </c>
      <c r="F95" s="2" t="s">
        <v>142</v>
      </c>
      <c r="G95" s="2" t="s">
        <v>143</v>
      </c>
      <c r="H95" s="2" t="s">
        <v>135</v>
      </c>
      <c r="I95" s="2">
        <f>I93*J95</f>
        <v>14.361600000000001</v>
      </c>
      <c r="J95" s="2">
        <v>2.04</v>
      </c>
      <c r="K95" s="2">
        <v>2.04</v>
      </c>
      <c r="L95" s="2"/>
      <c r="M95" s="2"/>
      <c r="N95" s="2"/>
      <c r="O95" s="2">
        <f t="shared" si="65"/>
        <v>10123.35</v>
      </c>
      <c r="P95" s="2">
        <f t="shared" si="66"/>
        <v>10123.35</v>
      </c>
      <c r="Q95" s="2">
        <f>(ROUND((ROUND(((ET95)*AV95*I95),2)*BB95),2)+ROUND((ROUND(((AE95-(EU95))*AV95*I95),2)*BS95),2))</f>
        <v>0</v>
      </c>
      <c r="R95" s="2">
        <f t="shared" si="67"/>
        <v>0</v>
      </c>
      <c r="S95" s="2">
        <f t="shared" si="68"/>
        <v>0</v>
      </c>
      <c r="T95" s="2">
        <f t="shared" si="69"/>
        <v>0</v>
      </c>
      <c r="U95" s="2">
        <f t="shared" si="70"/>
        <v>0</v>
      </c>
      <c r="V95" s="2">
        <f t="shared" si="71"/>
        <v>0</v>
      </c>
      <c r="W95" s="2">
        <f t="shared" si="72"/>
        <v>0</v>
      </c>
      <c r="X95" s="2">
        <f t="shared" si="73"/>
        <v>0</v>
      </c>
      <c r="Y95" s="2">
        <f t="shared" si="74"/>
        <v>0</v>
      </c>
      <c r="Z95" s="2"/>
      <c r="AA95" s="2">
        <v>50435230</v>
      </c>
      <c r="AB95" s="2">
        <f t="shared" si="75"/>
        <v>704.89</v>
      </c>
      <c r="AC95" s="2">
        <f t="shared" si="76"/>
        <v>704.89</v>
      </c>
      <c r="AD95" s="2">
        <f>ROUND((((ET95)-(EU95))+AE95),6)</f>
        <v>0</v>
      </c>
      <c r="AE95" s="2">
        <f>ROUND((EU95),6)</f>
        <v>0</v>
      </c>
      <c r="AF95" s="2">
        <f>ROUND((EV95),6)</f>
        <v>0</v>
      </c>
      <c r="AG95" s="2">
        <f t="shared" si="77"/>
        <v>0</v>
      </c>
      <c r="AH95" s="2">
        <f>(EW95)</f>
        <v>0</v>
      </c>
      <c r="AI95" s="2">
        <f>(EX95)</f>
        <v>0</v>
      </c>
      <c r="AJ95" s="2">
        <f t="shared" si="78"/>
        <v>0</v>
      </c>
      <c r="AK95" s="2">
        <v>704.89</v>
      </c>
      <c r="AL95" s="2">
        <v>704.89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104</v>
      </c>
      <c r="AU95" s="2">
        <v>70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3</v>
      </c>
      <c r="BI95" s="2">
        <v>1</v>
      </c>
      <c r="BJ95" s="2" t="s">
        <v>144</v>
      </c>
      <c r="BK95" s="2"/>
      <c r="BL95" s="2"/>
      <c r="BM95" s="2">
        <v>89</v>
      </c>
      <c r="BN95" s="2">
        <v>0</v>
      </c>
      <c r="BO95" s="2" t="s">
        <v>3</v>
      </c>
      <c r="BP95" s="2">
        <v>0</v>
      </c>
      <c r="BQ95" s="2">
        <v>30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104</v>
      </c>
      <c r="CA95" s="2">
        <v>70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79"/>
        <v>10123.35</v>
      </c>
      <c r="CQ95" s="2">
        <f t="shared" si="80"/>
        <v>704.89</v>
      </c>
      <c r="CR95" s="2">
        <f>(ROUND((ROUND(((ET95)*AV95*1),2)*BB95),2)+ROUND((ROUND(((AE95-(EU95))*AV95*1),2)*BS95),2))</f>
        <v>0</v>
      </c>
      <c r="CS95" s="2">
        <f t="shared" si="81"/>
        <v>0</v>
      </c>
      <c r="CT95" s="2">
        <f t="shared" si="82"/>
        <v>0</v>
      </c>
      <c r="CU95" s="2">
        <f t="shared" si="83"/>
        <v>0</v>
      </c>
      <c r="CV95" s="2">
        <f t="shared" si="84"/>
        <v>0</v>
      </c>
      <c r="CW95" s="2">
        <f t="shared" si="85"/>
        <v>0</v>
      </c>
      <c r="CX95" s="2">
        <f t="shared" si="86"/>
        <v>0</v>
      </c>
      <c r="CY95" s="2">
        <f>((S95*BZ95)/100)</f>
        <v>0</v>
      </c>
      <c r="CZ95" s="2">
        <f>((S95*CA95)/100)</f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1007</v>
      </c>
      <c r="DV95" s="2" t="s">
        <v>135</v>
      </c>
      <c r="DW95" s="2" t="s">
        <v>135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49571009</v>
      </c>
      <c r="EF95" s="2">
        <v>30</v>
      </c>
      <c r="EG95" s="2" t="s">
        <v>38</v>
      </c>
      <c r="EH95" s="2">
        <v>0</v>
      </c>
      <c r="EI95" s="2" t="s">
        <v>3</v>
      </c>
      <c r="EJ95" s="2">
        <v>1</v>
      </c>
      <c r="EK95" s="2">
        <v>89</v>
      </c>
      <c r="EL95" s="2" t="s">
        <v>125</v>
      </c>
      <c r="EM95" s="2" t="s">
        <v>126</v>
      </c>
      <c r="EN95" s="2"/>
      <c r="EO95" s="2" t="s">
        <v>3</v>
      </c>
      <c r="EP95" s="2"/>
      <c r="EQ95" s="2">
        <v>0</v>
      </c>
      <c r="ER95" s="2">
        <v>704.89</v>
      </c>
      <c r="ES95" s="2">
        <v>704.89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 t="shared" si="87"/>
        <v>0</v>
      </c>
      <c r="FS95" s="2">
        <v>0</v>
      </c>
      <c r="FT95" s="2"/>
      <c r="FU95" s="2"/>
      <c r="FV95" s="2"/>
      <c r="FW95" s="2"/>
      <c r="FX95" s="2">
        <v>104</v>
      </c>
      <c r="FY95" s="2">
        <v>70</v>
      </c>
      <c r="FZ95" s="2"/>
      <c r="GA95" s="2" t="s">
        <v>3</v>
      </c>
      <c r="GB95" s="2"/>
      <c r="GC95" s="2"/>
      <c r="GD95" s="2">
        <v>0</v>
      </c>
      <c r="GE95" s="2"/>
      <c r="GF95" s="2">
        <v>-1693554210</v>
      </c>
      <c r="GG95" s="2">
        <v>2</v>
      </c>
      <c r="GH95" s="2">
        <v>1</v>
      </c>
      <c r="GI95" s="2">
        <v>-2</v>
      </c>
      <c r="GJ95" s="2">
        <v>0</v>
      </c>
      <c r="GK95" s="2">
        <f>ROUND(R95*(R12)/100,2)</f>
        <v>0</v>
      </c>
      <c r="GL95" s="2">
        <f t="shared" si="88"/>
        <v>0</v>
      </c>
      <c r="GM95" s="2">
        <f t="shared" si="89"/>
        <v>10123.35</v>
      </c>
      <c r="GN95" s="2">
        <f t="shared" si="90"/>
        <v>10123.35</v>
      </c>
      <c r="GO95" s="2">
        <f t="shared" si="91"/>
        <v>0</v>
      </c>
      <c r="GP95" s="2">
        <f t="shared" si="92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93"/>
        <v>0</v>
      </c>
      <c r="GW95" s="2">
        <v>1</v>
      </c>
      <c r="GX95" s="2">
        <f t="shared" si="94"/>
        <v>0</v>
      </c>
      <c r="GY95" s="2"/>
      <c r="GZ95" s="2"/>
      <c r="HA95" s="2">
        <v>0</v>
      </c>
      <c r="HB95" s="2">
        <v>0</v>
      </c>
      <c r="HC95" s="2">
        <f t="shared" si="95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18</v>
      </c>
      <c r="B96">
        <v>1</v>
      </c>
      <c r="C96">
        <v>106</v>
      </c>
      <c r="E96" t="s">
        <v>141</v>
      </c>
      <c r="F96" t="s">
        <v>142</v>
      </c>
      <c r="G96" t="s">
        <v>143</v>
      </c>
      <c r="H96" t="s">
        <v>135</v>
      </c>
      <c r="I96">
        <f>I94*J96</f>
        <v>14.361600000000001</v>
      </c>
      <c r="J96">
        <v>2.04</v>
      </c>
      <c r="K96">
        <v>2.04</v>
      </c>
      <c r="O96">
        <f t="shared" si="65"/>
        <v>87870.68</v>
      </c>
      <c r="P96">
        <f t="shared" si="66"/>
        <v>87870.68</v>
      </c>
      <c r="Q96">
        <f>(ROUND((ROUND(((ET96)*AV96*I96),2)*BB96),2)+ROUND((ROUND(((AE96-(EU96))*AV96*I96),2)*BS96),2))</f>
        <v>0</v>
      </c>
      <c r="R96">
        <f t="shared" si="67"/>
        <v>0</v>
      </c>
      <c r="S96">
        <f t="shared" si="68"/>
        <v>0</v>
      </c>
      <c r="T96">
        <f t="shared" si="69"/>
        <v>0</v>
      </c>
      <c r="U96">
        <f t="shared" si="70"/>
        <v>0</v>
      </c>
      <c r="V96">
        <f t="shared" si="71"/>
        <v>0</v>
      </c>
      <c r="W96">
        <f t="shared" si="72"/>
        <v>0</v>
      </c>
      <c r="X96">
        <f t="shared" si="73"/>
        <v>0</v>
      </c>
      <c r="Y96">
        <f t="shared" si="74"/>
        <v>0</v>
      </c>
      <c r="AA96">
        <v>50435231</v>
      </c>
      <c r="AB96">
        <f t="shared" si="75"/>
        <v>704.89</v>
      </c>
      <c r="AC96">
        <f t="shared" si="76"/>
        <v>704.89</v>
      </c>
      <c r="AD96">
        <f>ROUND((((ET96)-(EU96))+AE96),6)</f>
        <v>0</v>
      </c>
      <c r="AE96">
        <f>ROUND((EU96),6)</f>
        <v>0</v>
      </c>
      <c r="AF96">
        <f>ROUND((EV96),6)</f>
        <v>0</v>
      </c>
      <c r="AG96">
        <f t="shared" si="77"/>
        <v>0</v>
      </c>
      <c r="AH96">
        <f>(EW96)</f>
        <v>0</v>
      </c>
      <c r="AI96">
        <f>(EX96)</f>
        <v>0</v>
      </c>
      <c r="AJ96">
        <f t="shared" si="78"/>
        <v>0</v>
      </c>
      <c r="AK96">
        <v>704.89</v>
      </c>
      <c r="AL96">
        <v>704.89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8.68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144</v>
      </c>
      <c r="BM96">
        <v>89</v>
      </c>
      <c r="BN96">
        <v>0</v>
      </c>
      <c r="BO96" t="s">
        <v>142</v>
      </c>
      <c r="BP96">
        <v>1</v>
      </c>
      <c r="BQ96">
        <v>30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79"/>
        <v>87870.68</v>
      </c>
      <c r="CQ96">
        <f t="shared" si="80"/>
        <v>6118.45</v>
      </c>
      <c r="CR96">
        <f>(ROUND((ROUND(((ET96)*AV96*1),2)*BB96),2)+ROUND((ROUND(((AE96-(EU96))*AV96*1),2)*BS96),2))</f>
        <v>0</v>
      </c>
      <c r="CS96">
        <f t="shared" si="81"/>
        <v>0</v>
      </c>
      <c r="CT96">
        <f t="shared" si="82"/>
        <v>0</v>
      </c>
      <c r="CU96">
        <f t="shared" si="83"/>
        <v>0</v>
      </c>
      <c r="CV96">
        <f t="shared" si="84"/>
        <v>0</v>
      </c>
      <c r="CW96">
        <f t="shared" si="85"/>
        <v>0</v>
      </c>
      <c r="CX96">
        <f t="shared" si="86"/>
        <v>0</v>
      </c>
      <c r="CY96">
        <f>S96*(BZ96/100)</f>
        <v>0</v>
      </c>
      <c r="CZ96">
        <f>S96*(CA96/100)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104</v>
      </c>
      <c r="DO96">
        <v>70</v>
      </c>
      <c r="DP96">
        <v>1</v>
      </c>
      <c r="DQ96">
        <v>1</v>
      </c>
      <c r="DU96">
        <v>1007</v>
      </c>
      <c r="DV96" t="s">
        <v>135</v>
      </c>
      <c r="DW96" t="s">
        <v>135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49571009</v>
      </c>
      <c r="EF96">
        <v>30</v>
      </c>
      <c r="EG96" t="s">
        <v>38</v>
      </c>
      <c r="EH96">
        <v>0</v>
      </c>
      <c r="EI96" t="s">
        <v>3</v>
      </c>
      <c r="EJ96">
        <v>1</v>
      </c>
      <c r="EK96">
        <v>89</v>
      </c>
      <c r="EL96" t="s">
        <v>125</v>
      </c>
      <c r="EM96" t="s">
        <v>126</v>
      </c>
      <c r="EO96" t="s">
        <v>3</v>
      </c>
      <c r="EQ96">
        <v>0</v>
      </c>
      <c r="ER96">
        <v>704.89</v>
      </c>
      <c r="ES96">
        <v>704.89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87"/>
        <v>0</v>
      </c>
      <c r="FS96">
        <v>0</v>
      </c>
      <c r="FX96">
        <v>104</v>
      </c>
      <c r="FY96">
        <v>70</v>
      </c>
      <c r="GA96" t="s">
        <v>3</v>
      </c>
      <c r="GD96">
        <v>0</v>
      </c>
      <c r="GF96">
        <v>-1693554210</v>
      </c>
      <c r="GG96">
        <v>2</v>
      </c>
      <c r="GH96">
        <v>1</v>
      </c>
      <c r="GI96">
        <v>2</v>
      </c>
      <c r="GJ96">
        <v>0</v>
      </c>
      <c r="GK96">
        <f>ROUND(R96*(S12)/100,2)</f>
        <v>0</v>
      </c>
      <c r="GL96">
        <f t="shared" si="88"/>
        <v>0</v>
      </c>
      <c r="GM96">
        <f t="shared" si="89"/>
        <v>87870.68</v>
      </c>
      <c r="GN96">
        <f t="shared" si="90"/>
        <v>87870.68</v>
      </c>
      <c r="GO96">
        <f t="shared" si="91"/>
        <v>0</v>
      </c>
      <c r="GP96">
        <f t="shared" si="92"/>
        <v>0</v>
      </c>
      <c r="GR96">
        <v>0</v>
      </c>
      <c r="GS96">
        <v>3</v>
      </c>
      <c r="GT96">
        <v>0</v>
      </c>
      <c r="GU96" t="s">
        <v>3</v>
      </c>
      <c r="GV96">
        <f t="shared" si="93"/>
        <v>0</v>
      </c>
      <c r="GW96">
        <v>1</v>
      </c>
      <c r="GX96">
        <f t="shared" si="94"/>
        <v>0</v>
      </c>
      <c r="HA96">
        <v>0</v>
      </c>
      <c r="HB96">
        <v>0</v>
      </c>
      <c r="HC96">
        <f t="shared" si="95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55" x14ac:dyDescent="0.2">
      <c r="A97" s="2">
        <v>17</v>
      </c>
      <c r="B97" s="2">
        <v>1</v>
      </c>
      <c r="C97" s="2">
        <f>ROW(SmtRes!A109)</f>
        <v>109</v>
      </c>
      <c r="D97" s="2">
        <f>ROW(EtalonRes!A107)</f>
        <v>107</v>
      </c>
      <c r="E97" s="2" t="s">
        <v>145</v>
      </c>
      <c r="F97" s="2" t="s">
        <v>146</v>
      </c>
      <c r="G97" s="2" t="s">
        <v>147</v>
      </c>
      <c r="H97" s="2" t="s">
        <v>139</v>
      </c>
      <c r="I97" s="2">
        <f>ROUND(704/100,9)</f>
        <v>7.04</v>
      </c>
      <c r="J97" s="2">
        <v>0</v>
      </c>
      <c r="K97" s="2">
        <f>ROUND(704/100,9)</f>
        <v>7.04</v>
      </c>
      <c r="L97" s="2"/>
      <c r="M97" s="2"/>
      <c r="N97" s="2"/>
      <c r="O97" s="2">
        <f t="shared" si="65"/>
        <v>242.88</v>
      </c>
      <c r="P97" s="2">
        <f t="shared" si="66"/>
        <v>0</v>
      </c>
      <c r="Q97" s="2">
        <f>(ROUND((ROUND(((((ET97*6)*1.25))*AV97*I97),2)*BB97),2)+ROUND((ROUND(((AE97-(((EU97*6)*1.25)))*AV97*I97),2)*BS97),2))</f>
        <v>24.29</v>
      </c>
      <c r="R97" s="2">
        <f t="shared" si="67"/>
        <v>0</v>
      </c>
      <c r="S97" s="2">
        <f t="shared" si="68"/>
        <v>218.59</v>
      </c>
      <c r="T97" s="2">
        <f t="shared" si="69"/>
        <v>0</v>
      </c>
      <c r="U97" s="2">
        <f t="shared" si="70"/>
        <v>21.373439999999999</v>
      </c>
      <c r="V97" s="2">
        <f t="shared" si="71"/>
        <v>0</v>
      </c>
      <c r="W97" s="2">
        <f t="shared" si="72"/>
        <v>0</v>
      </c>
      <c r="X97" s="2">
        <f t="shared" si="73"/>
        <v>227.33</v>
      </c>
      <c r="Y97" s="2">
        <f t="shared" si="74"/>
        <v>153.01</v>
      </c>
      <c r="Z97" s="2"/>
      <c r="AA97" s="2">
        <v>50435230</v>
      </c>
      <c r="AB97" s="2">
        <f t="shared" si="75"/>
        <v>34.5</v>
      </c>
      <c r="AC97" s="2">
        <f t="shared" si="76"/>
        <v>0</v>
      </c>
      <c r="AD97" s="2">
        <f>ROUND((((((ET97*6)*1.25))-(((EU97*6)*1.25)))+AE97),6)</f>
        <v>3.45</v>
      </c>
      <c r="AE97" s="2">
        <f>ROUND((((EU97*6)*1.25)),6)</f>
        <v>0</v>
      </c>
      <c r="AF97" s="2">
        <f>ROUND((((EV97*6)*1.15)),6)</f>
        <v>31.05</v>
      </c>
      <c r="AG97" s="2">
        <f t="shared" si="77"/>
        <v>0</v>
      </c>
      <c r="AH97" s="2">
        <f>(((EW97*6)*1.15))</f>
        <v>3.036</v>
      </c>
      <c r="AI97" s="2">
        <f>(((EX97*6)*1.25))</f>
        <v>0</v>
      </c>
      <c r="AJ97" s="2">
        <f t="shared" si="78"/>
        <v>0</v>
      </c>
      <c r="AK97" s="2">
        <v>4.96</v>
      </c>
      <c r="AL97" s="2">
        <v>0</v>
      </c>
      <c r="AM97" s="2">
        <v>0.46</v>
      </c>
      <c r="AN97" s="2">
        <v>0</v>
      </c>
      <c r="AO97" s="2">
        <v>4.5</v>
      </c>
      <c r="AP97" s="2">
        <v>0</v>
      </c>
      <c r="AQ97" s="2">
        <v>0.44</v>
      </c>
      <c r="AR97" s="2">
        <v>0</v>
      </c>
      <c r="AS97" s="2">
        <v>0</v>
      </c>
      <c r="AT97" s="2">
        <v>104</v>
      </c>
      <c r="AU97" s="2">
        <v>70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1</v>
      </c>
      <c r="BJ97" s="2" t="s">
        <v>148</v>
      </c>
      <c r="BK97" s="2"/>
      <c r="BL97" s="2"/>
      <c r="BM97" s="2">
        <v>89</v>
      </c>
      <c r="BN97" s="2">
        <v>0</v>
      </c>
      <c r="BO97" s="2" t="s">
        <v>3</v>
      </c>
      <c r="BP97" s="2">
        <v>0</v>
      </c>
      <c r="BQ97" s="2">
        <v>30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104</v>
      </c>
      <c r="CA97" s="2">
        <v>70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79"/>
        <v>242.88</v>
      </c>
      <c r="CQ97" s="2">
        <f t="shared" si="80"/>
        <v>0</v>
      </c>
      <c r="CR97" s="2">
        <f>(ROUND((ROUND(((((ET97*6)*1.25))*AV97*1),2)*BB97),2)+ROUND((ROUND(((AE97-(((EU97*6)*1.25)))*AV97*1),2)*BS97),2))</f>
        <v>3.45</v>
      </c>
      <c r="CS97" s="2">
        <f t="shared" si="81"/>
        <v>0</v>
      </c>
      <c r="CT97" s="2">
        <f t="shared" si="82"/>
        <v>31.05</v>
      </c>
      <c r="CU97" s="2">
        <f t="shared" si="83"/>
        <v>0</v>
      </c>
      <c r="CV97" s="2">
        <f t="shared" si="84"/>
        <v>3.036</v>
      </c>
      <c r="CW97" s="2">
        <f t="shared" si="85"/>
        <v>0</v>
      </c>
      <c r="CX97" s="2">
        <f t="shared" si="86"/>
        <v>0</v>
      </c>
      <c r="CY97" s="2">
        <f>((S97*BZ97)/100)</f>
        <v>227.33360000000002</v>
      </c>
      <c r="CZ97" s="2">
        <f>((S97*CA97)/100)</f>
        <v>153.01300000000001</v>
      </c>
      <c r="DA97" s="2"/>
      <c r="DB97" s="2"/>
      <c r="DC97" s="2" t="s">
        <v>3</v>
      </c>
      <c r="DD97" s="2" t="s">
        <v>3</v>
      </c>
      <c r="DE97" s="2" t="s">
        <v>149</v>
      </c>
      <c r="DF97" s="2" t="s">
        <v>149</v>
      </c>
      <c r="DG97" s="2" t="s">
        <v>150</v>
      </c>
      <c r="DH97" s="2" t="s">
        <v>3</v>
      </c>
      <c r="DI97" s="2" t="s">
        <v>150</v>
      </c>
      <c r="DJ97" s="2" t="s">
        <v>149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139</v>
      </c>
      <c r="DW97" s="2" t="s">
        <v>139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49571009</v>
      </c>
      <c r="EF97" s="2">
        <v>30</v>
      </c>
      <c r="EG97" s="2" t="s">
        <v>38</v>
      </c>
      <c r="EH97" s="2">
        <v>0</v>
      </c>
      <c r="EI97" s="2" t="s">
        <v>3</v>
      </c>
      <c r="EJ97" s="2">
        <v>1</v>
      </c>
      <c r="EK97" s="2">
        <v>89</v>
      </c>
      <c r="EL97" s="2" t="s">
        <v>125</v>
      </c>
      <c r="EM97" s="2" t="s">
        <v>126</v>
      </c>
      <c r="EN97" s="2"/>
      <c r="EO97" s="2" t="s">
        <v>3</v>
      </c>
      <c r="EP97" s="2"/>
      <c r="EQ97" s="2">
        <v>0</v>
      </c>
      <c r="ER97" s="2">
        <v>4.96</v>
      </c>
      <c r="ES97" s="2">
        <v>0</v>
      </c>
      <c r="ET97" s="2">
        <v>0.46</v>
      </c>
      <c r="EU97" s="2">
        <v>0</v>
      </c>
      <c r="EV97" s="2">
        <v>4.5</v>
      </c>
      <c r="EW97" s="2">
        <v>0.44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f t="shared" si="87"/>
        <v>0</v>
      </c>
      <c r="FS97" s="2">
        <v>0</v>
      </c>
      <c r="FT97" s="2"/>
      <c r="FU97" s="2"/>
      <c r="FV97" s="2"/>
      <c r="FW97" s="2"/>
      <c r="FX97" s="2">
        <v>104</v>
      </c>
      <c r="FY97" s="2">
        <v>70</v>
      </c>
      <c r="FZ97" s="2"/>
      <c r="GA97" s="2" t="s">
        <v>3</v>
      </c>
      <c r="GB97" s="2"/>
      <c r="GC97" s="2"/>
      <c r="GD97" s="2">
        <v>0</v>
      </c>
      <c r="GE97" s="2"/>
      <c r="GF97" s="2">
        <v>-44610389</v>
      </c>
      <c r="GG97" s="2">
        <v>2</v>
      </c>
      <c r="GH97" s="2">
        <v>1</v>
      </c>
      <c r="GI97" s="2">
        <v>-2</v>
      </c>
      <c r="GJ97" s="2">
        <v>0</v>
      </c>
      <c r="GK97" s="2">
        <f>ROUND(R97*(R12)/100,2)</f>
        <v>0</v>
      </c>
      <c r="GL97" s="2">
        <f t="shared" si="88"/>
        <v>0</v>
      </c>
      <c r="GM97" s="2">
        <f t="shared" si="89"/>
        <v>623.22</v>
      </c>
      <c r="GN97" s="2">
        <f t="shared" si="90"/>
        <v>623.22</v>
      </c>
      <c r="GO97" s="2">
        <f t="shared" si="91"/>
        <v>0</v>
      </c>
      <c r="GP97" s="2">
        <f t="shared" si="92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93"/>
        <v>0</v>
      </c>
      <c r="GW97" s="2">
        <v>1</v>
      </c>
      <c r="GX97" s="2">
        <f t="shared" si="94"/>
        <v>0</v>
      </c>
      <c r="GY97" s="2"/>
      <c r="GZ97" s="2"/>
      <c r="HA97" s="2">
        <v>0</v>
      </c>
      <c r="HB97" s="2">
        <v>0</v>
      </c>
      <c r="HC97" s="2">
        <f t="shared" si="95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C98">
        <f>ROW(SmtRes!A112)</f>
        <v>112</v>
      </c>
      <c r="D98">
        <f>ROW(EtalonRes!A110)</f>
        <v>110</v>
      </c>
      <c r="E98" t="s">
        <v>145</v>
      </c>
      <c r="F98" t="s">
        <v>146</v>
      </c>
      <c r="G98" t="s">
        <v>147</v>
      </c>
      <c r="H98" t="s">
        <v>139</v>
      </c>
      <c r="I98">
        <f>ROUND(704/100,9)</f>
        <v>7.04</v>
      </c>
      <c r="J98">
        <v>0</v>
      </c>
      <c r="K98">
        <f>ROUND(704/100,9)</f>
        <v>7.04</v>
      </c>
      <c r="O98">
        <f t="shared" si="65"/>
        <v>7689.29</v>
      </c>
      <c r="P98">
        <f t="shared" si="66"/>
        <v>0</v>
      </c>
      <c r="Q98">
        <f>(ROUND((ROUND(((((ET98*6)*1.25))*AV98*I98),2)*BB98),2)+ROUND((ROUND(((AE98-(((EU98*6)*1.25)))*AV98*I98),2)*BS98),2))</f>
        <v>237.56</v>
      </c>
      <c r="R98">
        <f t="shared" si="67"/>
        <v>0</v>
      </c>
      <c r="S98">
        <f t="shared" si="68"/>
        <v>7451.73</v>
      </c>
      <c r="T98">
        <f t="shared" si="69"/>
        <v>0</v>
      </c>
      <c r="U98">
        <f t="shared" si="70"/>
        <v>21.373439999999999</v>
      </c>
      <c r="V98">
        <f t="shared" si="71"/>
        <v>0</v>
      </c>
      <c r="W98">
        <f t="shared" si="72"/>
        <v>0</v>
      </c>
      <c r="X98">
        <f t="shared" si="73"/>
        <v>6483.01</v>
      </c>
      <c r="Y98">
        <f t="shared" si="74"/>
        <v>3055.21</v>
      </c>
      <c r="AA98">
        <v>50435231</v>
      </c>
      <c r="AB98">
        <f t="shared" si="75"/>
        <v>34.5</v>
      </c>
      <c r="AC98">
        <f t="shared" si="76"/>
        <v>0</v>
      </c>
      <c r="AD98">
        <f>ROUND((((((ET98*6)*1.25))-(((EU98*6)*1.25)))+AE98),6)</f>
        <v>3.45</v>
      </c>
      <c r="AE98">
        <f>ROUND((((EU98*6)*1.25)),6)</f>
        <v>0</v>
      </c>
      <c r="AF98">
        <f>ROUND((((EV98*6)*1.15)),6)</f>
        <v>31.05</v>
      </c>
      <c r="AG98">
        <f t="shared" si="77"/>
        <v>0</v>
      </c>
      <c r="AH98">
        <f>(((EW98*6)*1.15))</f>
        <v>3.036</v>
      </c>
      <c r="AI98">
        <f>(((EX98*6)*1.25))</f>
        <v>0</v>
      </c>
      <c r="AJ98">
        <f t="shared" si="78"/>
        <v>0</v>
      </c>
      <c r="AK98">
        <v>4.96</v>
      </c>
      <c r="AL98">
        <v>0</v>
      </c>
      <c r="AM98">
        <v>0.46</v>
      </c>
      <c r="AN98">
        <v>0</v>
      </c>
      <c r="AO98">
        <v>4.5</v>
      </c>
      <c r="AP98">
        <v>0</v>
      </c>
      <c r="AQ98">
        <v>0.44</v>
      </c>
      <c r="AR98">
        <v>0</v>
      </c>
      <c r="AS98">
        <v>0</v>
      </c>
      <c r="AT98">
        <v>87</v>
      </c>
      <c r="AU98">
        <v>41</v>
      </c>
      <c r="AV98">
        <v>1</v>
      </c>
      <c r="AW98">
        <v>1</v>
      </c>
      <c r="AZ98">
        <v>1</v>
      </c>
      <c r="BA98">
        <v>34.090000000000003</v>
      </c>
      <c r="BB98">
        <v>9.7799999999999994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148</v>
      </c>
      <c r="BM98">
        <v>89</v>
      </c>
      <c r="BN98">
        <v>0</v>
      </c>
      <c r="BO98" t="s">
        <v>146</v>
      </c>
      <c r="BP98">
        <v>1</v>
      </c>
      <c r="BQ98">
        <v>30</v>
      </c>
      <c r="BR98">
        <v>0</v>
      </c>
      <c r="BS98">
        <v>34.090000000000003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87</v>
      </c>
      <c r="CA98">
        <v>41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79"/>
        <v>7689.29</v>
      </c>
      <c r="CQ98">
        <f t="shared" si="80"/>
        <v>0</v>
      </c>
      <c r="CR98">
        <f>(ROUND((ROUND(((((ET98*6)*1.25))*AV98*1),2)*BB98),2)+ROUND((ROUND(((AE98-(((EU98*6)*1.25)))*AV98*1),2)*BS98),2))</f>
        <v>33.74</v>
      </c>
      <c r="CS98">
        <f t="shared" si="81"/>
        <v>0</v>
      </c>
      <c r="CT98">
        <f t="shared" si="82"/>
        <v>1058.49</v>
      </c>
      <c r="CU98">
        <f t="shared" si="83"/>
        <v>0</v>
      </c>
      <c r="CV98">
        <f t="shared" si="84"/>
        <v>3.036</v>
      </c>
      <c r="CW98">
        <f t="shared" si="85"/>
        <v>0</v>
      </c>
      <c r="CX98">
        <f t="shared" si="86"/>
        <v>0</v>
      </c>
      <c r="CY98">
        <f>S98*(BZ98/100)</f>
        <v>6483.0050999999994</v>
      </c>
      <c r="CZ98">
        <f>S98*(CA98/100)</f>
        <v>3055.2092999999995</v>
      </c>
      <c r="DC98" t="s">
        <v>3</v>
      </c>
      <c r="DD98" t="s">
        <v>3</v>
      </c>
      <c r="DE98" t="s">
        <v>149</v>
      </c>
      <c r="DF98" t="s">
        <v>149</v>
      </c>
      <c r="DG98" t="s">
        <v>150</v>
      </c>
      <c r="DH98" t="s">
        <v>3</v>
      </c>
      <c r="DI98" t="s">
        <v>150</v>
      </c>
      <c r="DJ98" t="s">
        <v>149</v>
      </c>
      <c r="DK98" t="s">
        <v>3</v>
      </c>
      <c r="DL98" t="s">
        <v>3</v>
      </c>
      <c r="DM98" t="s">
        <v>3</v>
      </c>
      <c r="DN98">
        <v>104</v>
      </c>
      <c r="DO98">
        <v>70</v>
      </c>
      <c r="DP98">
        <v>1</v>
      </c>
      <c r="DQ98">
        <v>1</v>
      </c>
      <c r="DU98">
        <v>1013</v>
      </c>
      <c r="DV98" t="s">
        <v>139</v>
      </c>
      <c r="DW98" t="s">
        <v>139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49571009</v>
      </c>
      <c r="EF98">
        <v>30</v>
      </c>
      <c r="EG98" t="s">
        <v>38</v>
      </c>
      <c r="EH98">
        <v>0</v>
      </c>
      <c r="EI98" t="s">
        <v>3</v>
      </c>
      <c r="EJ98">
        <v>1</v>
      </c>
      <c r="EK98">
        <v>89</v>
      </c>
      <c r="EL98" t="s">
        <v>125</v>
      </c>
      <c r="EM98" t="s">
        <v>126</v>
      </c>
      <c r="EO98" t="s">
        <v>3</v>
      </c>
      <c r="EQ98">
        <v>0</v>
      </c>
      <c r="ER98">
        <v>4.96</v>
      </c>
      <c r="ES98">
        <v>0</v>
      </c>
      <c r="ET98">
        <v>0.46</v>
      </c>
      <c r="EU98">
        <v>0</v>
      </c>
      <c r="EV98">
        <v>4.5</v>
      </c>
      <c r="EW98">
        <v>0.44</v>
      </c>
      <c r="EX98">
        <v>0</v>
      </c>
      <c r="EY98">
        <v>0</v>
      </c>
      <c r="FQ98">
        <v>0</v>
      </c>
      <c r="FR98">
        <f t="shared" si="87"/>
        <v>0</v>
      </c>
      <c r="FS98">
        <v>0</v>
      </c>
      <c r="FX98">
        <v>104</v>
      </c>
      <c r="FY98">
        <v>70</v>
      </c>
      <c r="GA98" t="s">
        <v>3</v>
      </c>
      <c r="GD98">
        <v>0</v>
      </c>
      <c r="GF98">
        <v>-44610389</v>
      </c>
      <c r="GG98">
        <v>2</v>
      </c>
      <c r="GH98">
        <v>1</v>
      </c>
      <c r="GI98">
        <v>2</v>
      </c>
      <c r="GJ98">
        <v>0</v>
      </c>
      <c r="GK98">
        <f>ROUND(R98*(S12)/100,2)</f>
        <v>0</v>
      </c>
      <c r="GL98">
        <f t="shared" si="88"/>
        <v>0</v>
      </c>
      <c r="GM98">
        <f t="shared" si="89"/>
        <v>17227.509999999998</v>
      </c>
      <c r="GN98">
        <f t="shared" si="90"/>
        <v>17227.509999999998</v>
      </c>
      <c r="GO98">
        <f t="shared" si="91"/>
        <v>0</v>
      </c>
      <c r="GP98">
        <f t="shared" si="92"/>
        <v>0</v>
      </c>
      <c r="GR98">
        <v>0</v>
      </c>
      <c r="GS98">
        <v>3</v>
      </c>
      <c r="GT98">
        <v>0</v>
      </c>
      <c r="GU98" t="s">
        <v>3</v>
      </c>
      <c r="GV98">
        <f t="shared" si="93"/>
        <v>0</v>
      </c>
      <c r="GW98">
        <v>1</v>
      </c>
      <c r="GX98">
        <f t="shared" si="94"/>
        <v>0</v>
      </c>
      <c r="HA98">
        <v>0</v>
      </c>
      <c r="HB98">
        <v>0</v>
      </c>
      <c r="HC98">
        <f t="shared" si="95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55" x14ac:dyDescent="0.2">
      <c r="A99" s="2">
        <v>18</v>
      </c>
      <c r="B99" s="2">
        <v>1</v>
      </c>
      <c r="C99" s="2">
        <v>109</v>
      </c>
      <c r="D99" s="2"/>
      <c r="E99" s="2" t="s">
        <v>151</v>
      </c>
      <c r="F99" s="2" t="s">
        <v>142</v>
      </c>
      <c r="G99" s="2" t="s">
        <v>143</v>
      </c>
      <c r="H99" s="2" t="s">
        <v>135</v>
      </c>
      <c r="I99" s="2">
        <f>I97*J99</f>
        <v>3.1733169999999999</v>
      </c>
      <c r="J99" s="2">
        <v>0.45075525568181818</v>
      </c>
      <c r="K99" s="2">
        <v>0.45075530000000003</v>
      </c>
      <c r="L99" s="2"/>
      <c r="M99" s="2"/>
      <c r="N99" s="2"/>
      <c r="O99" s="2">
        <f t="shared" si="65"/>
        <v>2236.84</v>
      </c>
      <c r="P99" s="2">
        <f t="shared" si="66"/>
        <v>2236.84</v>
      </c>
      <c r="Q99" s="2">
        <f>(ROUND((ROUND(((ET99)*AV99*I99),2)*BB99),2)+ROUND((ROUND(((AE99-(EU99))*AV99*I99),2)*BS99),2))</f>
        <v>0</v>
      </c>
      <c r="R99" s="2">
        <f t="shared" si="67"/>
        <v>0</v>
      </c>
      <c r="S99" s="2">
        <f t="shared" si="68"/>
        <v>0</v>
      </c>
      <c r="T99" s="2">
        <f t="shared" si="69"/>
        <v>0</v>
      </c>
      <c r="U99" s="2">
        <f t="shared" si="70"/>
        <v>0</v>
      </c>
      <c r="V99" s="2">
        <f t="shared" si="71"/>
        <v>0</v>
      </c>
      <c r="W99" s="2">
        <f t="shared" si="72"/>
        <v>0</v>
      </c>
      <c r="X99" s="2">
        <f t="shared" si="73"/>
        <v>0</v>
      </c>
      <c r="Y99" s="2">
        <f t="shared" si="74"/>
        <v>0</v>
      </c>
      <c r="Z99" s="2"/>
      <c r="AA99" s="2">
        <v>50435230</v>
      </c>
      <c r="AB99" s="2">
        <f t="shared" si="75"/>
        <v>704.89</v>
      </c>
      <c r="AC99" s="2">
        <f t="shared" si="76"/>
        <v>704.89</v>
      </c>
      <c r="AD99" s="2">
        <f>ROUND((((ET99)-(EU99))+AE99),6)</f>
        <v>0</v>
      </c>
      <c r="AE99" s="2">
        <f>ROUND((EU99),6)</f>
        <v>0</v>
      </c>
      <c r="AF99" s="2">
        <f>ROUND((EV99),6)</f>
        <v>0</v>
      </c>
      <c r="AG99" s="2">
        <f t="shared" si="77"/>
        <v>0</v>
      </c>
      <c r="AH99" s="2">
        <f>(EW99)</f>
        <v>0</v>
      </c>
      <c r="AI99" s="2">
        <f>(EX99)</f>
        <v>0</v>
      </c>
      <c r="AJ99" s="2">
        <f t="shared" si="78"/>
        <v>0</v>
      </c>
      <c r="AK99" s="2">
        <v>704.89</v>
      </c>
      <c r="AL99" s="2">
        <v>704.89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104</v>
      </c>
      <c r="AU99" s="2">
        <v>70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3</v>
      </c>
      <c r="BI99" s="2">
        <v>1</v>
      </c>
      <c r="BJ99" s="2" t="s">
        <v>144</v>
      </c>
      <c r="BK99" s="2"/>
      <c r="BL99" s="2"/>
      <c r="BM99" s="2">
        <v>89</v>
      </c>
      <c r="BN99" s="2">
        <v>0</v>
      </c>
      <c r="BO99" s="2" t="s">
        <v>3</v>
      </c>
      <c r="BP99" s="2">
        <v>0</v>
      </c>
      <c r="BQ99" s="2">
        <v>30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104</v>
      </c>
      <c r="CA99" s="2">
        <v>70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79"/>
        <v>2236.84</v>
      </c>
      <c r="CQ99" s="2">
        <f t="shared" si="80"/>
        <v>704.89</v>
      </c>
      <c r="CR99" s="2">
        <f>(ROUND((ROUND(((ET99)*AV99*1),2)*BB99),2)+ROUND((ROUND(((AE99-(EU99))*AV99*1),2)*BS99),2))</f>
        <v>0</v>
      </c>
      <c r="CS99" s="2">
        <f t="shared" si="81"/>
        <v>0</v>
      </c>
      <c r="CT99" s="2">
        <f t="shared" si="82"/>
        <v>0</v>
      </c>
      <c r="CU99" s="2">
        <f t="shared" si="83"/>
        <v>0</v>
      </c>
      <c r="CV99" s="2">
        <f t="shared" si="84"/>
        <v>0</v>
      </c>
      <c r="CW99" s="2">
        <f t="shared" si="85"/>
        <v>0</v>
      </c>
      <c r="CX99" s="2">
        <f t="shared" si="86"/>
        <v>0</v>
      </c>
      <c r="CY99" s="2">
        <f>((S99*BZ99)/100)</f>
        <v>0</v>
      </c>
      <c r="CZ99" s="2">
        <f>((S99*CA99)/100)</f>
        <v>0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1007</v>
      </c>
      <c r="DV99" s="2" t="s">
        <v>135</v>
      </c>
      <c r="DW99" s="2" t="s">
        <v>135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49571009</v>
      </c>
      <c r="EF99" s="2">
        <v>30</v>
      </c>
      <c r="EG99" s="2" t="s">
        <v>38</v>
      </c>
      <c r="EH99" s="2">
        <v>0</v>
      </c>
      <c r="EI99" s="2" t="s">
        <v>3</v>
      </c>
      <c r="EJ99" s="2">
        <v>1</v>
      </c>
      <c r="EK99" s="2">
        <v>89</v>
      </c>
      <c r="EL99" s="2" t="s">
        <v>125</v>
      </c>
      <c r="EM99" s="2" t="s">
        <v>126</v>
      </c>
      <c r="EN99" s="2"/>
      <c r="EO99" s="2" t="s">
        <v>3</v>
      </c>
      <c r="EP99" s="2"/>
      <c r="EQ99" s="2">
        <v>0</v>
      </c>
      <c r="ER99" s="2">
        <v>704.89</v>
      </c>
      <c r="ES99" s="2">
        <v>704.89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f t="shared" si="87"/>
        <v>0</v>
      </c>
      <c r="FS99" s="2">
        <v>0</v>
      </c>
      <c r="FT99" s="2"/>
      <c r="FU99" s="2"/>
      <c r="FV99" s="2"/>
      <c r="FW99" s="2"/>
      <c r="FX99" s="2">
        <v>104</v>
      </c>
      <c r="FY99" s="2">
        <v>70</v>
      </c>
      <c r="FZ99" s="2"/>
      <c r="GA99" s="2" t="s">
        <v>3</v>
      </c>
      <c r="GB99" s="2"/>
      <c r="GC99" s="2"/>
      <c r="GD99" s="2">
        <v>0</v>
      </c>
      <c r="GE99" s="2"/>
      <c r="GF99" s="2">
        <v>-1693554210</v>
      </c>
      <c r="GG99" s="2">
        <v>2</v>
      </c>
      <c r="GH99" s="2">
        <v>1</v>
      </c>
      <c r="GI99" s="2">
        <v>-2</v>
      </c>
      <c r="GJ99" s="2">
        <v>0</v>
      </c>
      <c r="GK99" s="2">
        <f>ROUND(R99*(R12)/100,2)</f>
        <v>0</v>
      </c>
      <c r="GL99" s="2">
        <f t="shared" si="88"/>
        <v>0</v>
      </c>
      <c r="GM99" s="2">
        <f t="shared" si="89"/>
        <v>2236.84</v>
      </c>
      <c r="GN99" s="2">
        <f t="shared" si="90"/>
        <v>2236.84</v>
      </c>
      <c r="GO99" s="2">
        <f t="shared" si="91"/>
        <v>0</v>
      </c>
      <c r="GP99" s="2">
        <f t="shared" si="92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93"/>
        <v>0</v>
      </c>
      <c r="GW99" s="2">
        <v>1</v>
      </c>
      <c r="GX99" s="2">
        <f t="shared" si="94"/>
        <v>0</v>
      </c>
      <c r="GY99" s="2"/>
      <c r="GZ99" s="2"/>
      <c r="HA99" s="2">
        <v>0</v>
      </c>
      <c r="HB99" s="2">
        <v>0</v>
      </c>
      <c r="HC99" s="2">
        <f t="shared" si="95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18</v>
      </c>
      <c r="B100">
        <v>1</v>
      </c>
      <c r="C100">
        <v>112</v>
      </c>
      <c r="E100" t="s">
        <v>151</v>
      </c>
      <c r="F100" t="s">
        <v>142</v>
      </c>
      <c r="G100" t="s">
        <v>143</v>
      </c>
      <c r="H100" t="s">
        <v>135</v>
      </c>
      <c r="I100">
        <f>I98*J100</f>
        <v>3.1733169999999999</v>
      </c>
      <c r="J100">
        <v>0.45075525568181818</v>
      </c>
      <c r="K100">
        <v>0.45075530000000003</v>
      </c>
      <c r="O100">
        <f t="shared" si="65"/>
        <v>19415.77</v>
      </c>
      <c r="P100">
        <f t="shared" si="66"/>
        <v>19415.77</v>
      </c>
      <c r="Q100">
        <f>(ROUND((ROUND(((ET100)*AV100*I100),2)*BB100),2)+ROUND((ROUND(((AE100-(EU100))*AV100*I100),2)*BS100),2))</f>
        <v>0</v>
      </c>
      <c r="R100">
        <f t="shared" si="67"/>
        <v>0</v>
      </c>
      <c r="S100">
        <f t="shared" si="68"/>
        <v>0</v>
      </c>
      <c r="T100">
        <f t="shared" si="69"/>
        <v>0</v>
      </c>
      <c r="U100">
        <f t="shared" si="70"/>
        <v>0</v>
      </c>
      <c r="V100">
        <f t="shared" si="71"/>
        <v>0</v>
      </c>
      <c r="W100">
        <f t="shared" si="72"/>
        <v>0</v>
      </c>
      <c r="X100">
        <f t="shared" si="73"/>
        <v>0</v>
      </c>
      <c r="Y100">
        <f t="shared" si="74"/>
        <v>0</v>
      </c>
      <c r="AA100">
        <v>50435231</v>
      </c>
      <c r="AB100">
        <f t="shared" si="75"/>
        <v>704.89</v>
      </c>
      <c r="AC100">
        <f t="shared" si="76"/>
        <v>704.89</v>
      </c>
      <c r="AD100">
        <f>ROUND((((ET100)-(EU100))+AE100),6)</f>
        <v>0</v>
      </c>
      <c r="AE100">
        <f>ROUND((EU100),6)</f>
        <v>0</v>
      </c>
      <c r="AF100">
        <f>ROUND((EV100),6)</f>
        <v>0</v>
      </c>
      <c r="AG100">
        <f t="shared" si="77"/>
        <v>0</v>
      </c>
      <c r="AH100">
        <f>(EW100)</f>
        <v>0</v>
      </c>
      <c r="AI100">
        <f>(EX100)</f>
        <v>0</v>
      </c>
      <c r="AJ100">
        <f t="shared" si="78"/>
        <v>0</v>
      </c>
      <c r="AK100">
        <v>704.89</v>
      </c>
      <c r="AL100">
        <v>704.89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8.68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144</v>
      </c>
      <c r="BM100">
        <v>89</v>
      </c>
      <c r="BN100">
        <v>0</v>
      </c>
      <c r="BO100" t="s">
        <v>142</v>
      </c>
      <c r="BP100">
        <v>1</v>
      </c>
      <c r="BQ100">
        <v>30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79"/>
        <v>19415.77</v>
      </c>
      <c r="CQ100">
        <f t="shared" si="80"/>
        <v>6118.45</v>
      </c>
      <c r="CR100">
        <f>(ROUND((ROUND(((ET100)*AV100*1),2)*BB100),2)+ROUND((ROUND(((AE100-(EU100))*AV100*1),2)*BS100),2))</f>
        <v>0</v>
      </c>
      <c r="CS100">
        <f t="shared" si="81"/>
        <v>0</v>
      </c>
      <c r="CT100">
        <f t="shared" si="82"/>
        <v>0</v>
      </c>
      <c r="CU100">
        <f t="shared" si="83"/>
        <v>0</v>
      </c>
      <c r="CV100">
        <f t="shared" si="84"/>
        <v>0</v>
      </c>
      <c r="CW100">
        <f t="shared" si="85"/>
        <v>0</v>
      </c>
      <c r="CX100">
        <f t="shared" si="86"/>
        <v>0</v>
      </c>
      <c r="CY100">
        <f>S100*(BZ100/100)</f>
        <v>0</v>
      </c>
      <c r="CZ100">
        <f>S100*(CA100/100)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104</v>
      </c>
      <c r="DO100">
        <v>70</v>
      </c>
      <c r="DP100">
        <v>1</v>
      </c>
      <c r="DQ100">
        <v>1</v>
      </c>
      <c r="DU100">
        <v>1007</v>
      </c>
      <c r="DV100" t="s">
        <v>135</v>
      </c>
      <c r="DW100" t="s">
        <v>135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49571009</v>
      </c>
      <c r="EF100">
        <v>30</v>
      </c>
      <c r="EG100" t="s">
        <v>38</v>
      </c>
      <c r="EH100">
        <v>0</v>
      </c>
      <c r="EI100" t="s">
        <v>3</v>
      </c>
      <c r="EJ100">
        <v>1</v>
      </c>
      <c r="EK100">
        <v>89</v>
      </c>
      <c r="EL100" t="s">
        <v>125</v>
      </c>
      <c r="EM100" t="s">
        <v>126</v>
      </c>
      <c r="EO100" t="s">
        <v>3</v>
      </c>
      <c r="EQ100">
        <v>0</v>
      </c>
      <c r="ER100">
        <v>704.89</v>
      </c>
      <c r="ES100">
        <v>704.89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f t="shared" si="87"/>
        <v>0</v>
      </c>
      <c r="FS100">
        <v>0</v>
      </c>
      <c r="FX100">
        <v>104</v>
      </c>
      <c r="FY100">
        <v>70</v>
      </c>
      <c r="GA100" t="s">
        <v>3</v>
      </c>
      <c r="GD100">
        <v>0</v>
      </c>
      <c r="GF100">
        <v>-1693554210</v>
      </c>
      <c r="GG100">
        <v>2</v>
      </c>
      <c r="GH100">
        <v>1</v>
      </c>
      <c r="GI100">
        <v>2</v>
      </c>
      <c r="GJ100">
        <v>0</v>
      </c>
      <c r="GK100">
        <f>ROUND(R100*(S12)/100,2)</f>
        <v>0</v>
      </c>
      <c r="GL100">
        <f t="shared" si="88"/>
        <v>0</v>
      </c>
      <c r="GM100">
        <f t="shared" si="89"/>
        <v>19415.77</v>
      </c>
      <c r="GN100">
        <f t="shared" si="90"/>
        <v>19415.77</v>
      </c>
      <c r="GO100">
        <f t="shared" si="91"/>
        <v>0</v>
      </c>
      <c r="GP100">
        <f t="shared" si="92"/>
        <v>0</v>
      </c>
      <c r="GR100">
        <v>0</v>
      </c>
      <c r="GS100">
        <v>3</v>
      </c>
      <c r="GT100">
        <v>0</v>
      </c>
      <c r="GU100" t="s">
        <v>3</v>
      </c>
      <c r="GV100">
        <f t="shared" si="93"/>
        <v>0</v>
      </c>
      <c r="GW100">
        <v>1</v>
      </c>
      <c r="GX100">
        <f t="shared" si="94"/>
        <v>0</v>
      </c>
      <c r="HA100">
        <v>0</v>
      </c>
      <c r="HB100">
        <v>0</v>
      </c>
      <c r="HC100">
        <f t="shared" si="95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55" x14ac:dyDescent="0.2">
      <c r="A101" s="2">
        <v>17</v>
      </c>
      <c r="B101" s="2">
        <v>1</v>
      </c>
      <c r="C101" s="2">
        <f>ROW(SmtRes!A124)</f>
        <v>124</v>
      </c>
      <c r="D101" s="2">
        <f>ROW(EtalonRes!A122)</f>
        <v>122</v>
      </c>
      <c r="E101" s="2" t="s">
        <v>152</v>
      </c>
      <c r="F101" s="2" t="s">
        <v>153</v>
      </c>
      <c r="G101" s="2" t="s">
        <v>154</v>
      </c>
      <c r="H101" s="2" t="s">
        <v>155</v>
      </c>
      <c r="I101" s="2">
        <f>ROUND(704/100,9)</f>
        <v>7.04</v>
      </c>
      <c r="J101" s="2">
        <v>0</v>
      </c>
      <c r="K101" s="2">
        <f>ROUND(704/100,9)</f>
        <v>7.04</v>
      </c>
      <c r="L101" s="2"/>
      <c r="M101" s="2"/>
      <c r="N101" s="2"/>
      <c r="O101" s="2">
        <f t="shared" si="65"/>
        <v>13331.17</v>
      </c>
      <c r="P101" s="2">
        <f t="shared" si="66"/>
        <v>7444.45</v>
      </c>
      <c r="Q101" s="2">
        <f>(ROUND((ROUND((((ET101*1.25))*AV101*I101),2)*BB101),2)+ROUND((ROUND(((AE101-((EU101*1.25)))*AV101*I101),2)*BS101),2))</f>
        <v>580.36</v>
      </c>
      <c r="R101" s="2">
        <f t="shared" si="67"/>
        <v>71.099999999999994</v>
      </c>
      <c r="S101" s="2">
        <f t="shared" si="68"/>
        <v>5306.36</v>
      </c>
      <c r="T101" s="2">
        <f t="shared" si="69"/>
        <v>0</v>
      </c>
      <c r="U101" s="2">
        <f t="shared" si="70"/>
        <v>452.97120000000001</v>
      </c>
      <c r="V101" s="2">
        <f t="shared" si="71"/>
        <v>0</v>
      </c>
      <c r="W101" s="2">
        <f t="shared" si="72"/>
        <v>0</v>
      </c>
      <c r="X101" s="2">
        <f t="shared" si="73"/>
        <v>5518.61</v>
      </c>
      <c r="Y101" s="2">
        <f t="shared" si="74"/>
        <v>3714.45</v>
      </c>
      <c r="Z101" s="2"/>
      <c r="AA101" s="2">
        <v>50435230</v>
      </c>
      <c r="AB101" s="2">
        <f t="shared" si="75"/>
        <v>1893.6320000000001</v>
      </c>
      <c r="AC101" s="2">
        <f t="shared" si="76"/>
        <v>1057.45</v>
      </c>
      <c r="AD101" s="2">
        <f>ROUND(((((ET101*1.25))-((EU101*1.25)))+AE101),6)</f>
        <v>82.4375</v>
      </c>
      <c r="AE101" s="2">
        <f>ROUND(((EU101*1.25)),6)</f>
        <v>10.1</v>
      </c>
      <c r="AF101" s="2">
        <f>ROUND(((EV101*1.15)),6)</f>
        <v>753.74450000000002</v>
      </c>
      <c r="AG101" s="2">
        <f t="shared" si="77"/>
        <v>0</v>
      </c>
      <c r="AH101" s="2">
        <f>((EW101*1.15))</f>
        <v>64.342500000000001</v>
      </c>
      <c r="AI101" s="2">
        <f>((EX101*1.25))</f>
        <v>0</v>
      </c>
      <c r="AJ101" s="2">
        <f t="shared" si="78"/>
        <v>0</v>
      </c>
      <c r="AK101" s="2">
        <v>1778.83</v>
      </c>
      <c r="AL101" s="2">
        <v>1057.45</v>
      </c>
      <c r="AM101" s="2">
        <v>65.95</v>
      </c>
      <c r="AN101" s="2">
        <v>8.08</v>
      </c>
      <c r="AO101" s="2">
        <v>655.43</v>
      </c>
      <c r="AP101" s="2">
        <v>0</v>
      </c>
      <c r="AQ101" s="2">
        <v>55.95</v>
      </c>
      <c r="AR101" s="2">
        <v>0</v>
      </c>
      <c r="AS101" s="2">
        <v>0</v>
      </c>
      <c r="AT101" s="2">
        <v>104</v>
      </c>
      <c r="AU101" s="2">
        <v>70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1</v>
      </c>
      <c r="BJ101" s="2" t="s">
        <v>156</v>
      </c>
      <c r="BK101" s="2"/>
      <c r="BL101" s="2"/>
      <c r="BM101" s="2">
        <v>1662</v>
      </c>
      <c r="BN101" s="2">
        <v>0</v>
      </c>
      <c r="BO101" s="2" t="s">
        <v>3</v>
      </c>
      <c r="BP101" s="2">
        <v>0</v>
      </c>
      <c r="BQ101" s="2">
        <v>30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104</v>
      </c>
      <c r="CA101" s="2">
        <v>70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si="79"/>
        <v>13331.169999999998</v>
      </c>
      <c r="CQ101" s="2">
        <f t="shared" si="80"/>
        <v>1057.45</v>
      </c>
      <c r="CR101" s="2">
        <f>(ROUND((ROUND((((ET101*1.25))*AV101*1),2)*BB101),2)+ROUND((ROUND(((AE101-((EU101*1.25)))*AV101*1),2)*BS101),2))</f>
        <v>82.44</v>
      </c>
      <c r="CS101" s="2">
        <f t="shared" si="81"/>
        <v>10.1</v>
      </c>
      <c r="CT101" s="2">
        <f t="shared" si="82"/>
        <v>753.74</v>
      </c>
      <c r="CU101" s="2">
        <f t="shared" si="83"/>
        <v>0</v>
      </c>
      <c r="CV101" s="2">
        <f t="shared" si="84"/>
        <v>64.342500000000001</v>
      </c>
      <c r="CW101" s="2">
        <f t="shared" si="85"/>
        <v>0</v>
      </c>
      <c r="CX101" s="2">
        <f t="shared" si="86"/>
        <v>0</v>
      </c>
      <c r="CY101" s="2">
        <f>((S101*BZ101)/100)</f>
        <v>5518.6143999999995</v>
      </c>
      <c r="CZ101" s="2">
        <f>((S101*CA101)/100)</f>
        <v>3714.4519999999993</v>
      </c>
      <c r="DA101" s="2"/>
      <c r="DB101" s="2"/>
      <c r="DC101" s="2" t="s">
        <v>3</v>
      </c>
      <c r="DD101" s="2" t="s">
        <v>3</v>
      </c>
      <c r="DE101" s="2" t="s">
        <v>48</v>
      </c>
      <c r="DF101" s="2" t="s">
        <v>48</v>
      </c>
      <c r="DG101" s="2" t="s">
        <v>49</v>
      </c>
      <c r="DH101" s="2" t="s">
        <v>3</v>
      </c>
      <c r="DI101" s="2" t="s">
        <v>49</v>
      </c>
      <c r="DJ101" s="2" t="s">
        <v>48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1005</v>
      </c>
      <c r="DV101" s="2" t="s">
        <v>155</v>
      </c>
      <c r="DW101" s="2" t="s">
        <v>155</v>
      </c>
      <c r="DX101" s="2">
        <v>100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49572582</v>
      </c>
      <c r="EF101" s="2">
        <v>30</v>
      </c>
      <c r="EG101" s="2" t="s">
        <v>38</v>
      </c>
      <c r="EH101" s="2">
        <v>0</v>
      </c>
      <c r="EI101" s="2" t="s">
        <v>3</v>
      </c>
      <c r="EJ101" s="2">
        <v>1</v>
      </c>
      <c r="EK101" s="2">
        <v>1662</v>
      </c>
      <c r="EL101" s="2" t="s">
        <v>157</v>
      </c>
      <c r="EM101" s="2" t="s">
        <v>158</v>
      </c>
      <c r="EN101" s="2"/>
      <c r="EO101" s="2" t="s">
        <v>3</v>
      </c>
      <c r="EP101" s="2"/>
      <c r="EQ101" s="2">
        <v>0</v>
      </c>
      <c r="ER101" s="2">
        <v>1778.83</v>
      </c>
      <c r="ES101" s="2">
        <v>1057.45</v>
      </c>
      <c r="ET101" s="2">
        <v>65.95</v>
      </c>
      <c r="EU101" s="2">
        <v>8.08</v>
      </c>
      <c r="EV101" s="2">
        <v>655.43</v>
      </c>
      <c r="EW101" s="2">
        <v>55.95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f t="shared" si="87"/>
        <v>0</v>
      </c>
      <c r="FS101" s="2">
        <v>0</v>
      </c>
      <c r="FT101" s="2"/>
      <c r="FU101" s="2"/>
      <c r="FV101" s="2"/>
      <c r="FW101" s="2"/>
      <c r="FX101" s="2">
        <v>104</v>
      </c>
      <c r="FY101" s="2">
        <v>70</v>
      </c>
      <c r="FZ101" s="2"/>
      <c r="GA101" s="2" t="s">
        <v>3</v>
      </c>
      <c r="GB101" s="2"/>
      <c r="GC101" s="2"/>
      <c r="GD101" s="2">
        <v>0</v>
      </c>
      <c r="GE101" s="2"/>
      <c r="GF101" s="2">
        <v>-226157345</v>
      </c>
      <c r="GG101" s="2">
        <v>2</v>
      </c>
      <c r="GH101" s="2">
        <v>1</v>
      </c>
      <c r="GI101" s="2">
        <v>-2</v>
      </c>
      <c r="GJ101" s="2">
        <v>0</v>
      </c>
      <c r="GK101" s="2">
        <f>ROUND(R101*(R12)/100,2)</f>
        <v>124.43</v>
      </c>
      <c r="GL101" s="2">
        <f t="shared" si="88"/>
        <v>0</v>
      </c>
      <c r="GM101" s="2">
        <f t="shared" si="89"/>
        <v>22688.66</v>
      </c>
      <c r="GN101" s="2">
        <f t="shared" si="90"/>
        <v>22688.66</v>
      </c>
      <c r="GO101" s="2">
        <f t="shared" si="91"/>
        <v>0</v>
      </c>
      <c r="GP101" s="2">
        <f t="shared" si="92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93"/>
        <v>0</v>
      </c>
      <c r="GW101" s="2">
        <v>1</v>
      </c>
      <c r="GX101" s="2">
        <f t="shared" si="94"/>
        <v>0</v>
      </c>
      <c r="GY101" s="2"/>
      <c r="GZ101" s="2"/>
      <c r="HA101" s="2">
        <v>0</v>
      </c>
      <c r="HB101" s="2">
        <v>0</v>
      </c>
      <c r="HC101" s="2">
        <f t="shared" si="95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C102">
        <f>ROW(SmtRes!A136)</f>
        <v>136</v>
      </c>
      <c r="D102">
        <f>ROW(EtalonRes!A134)</f>
        <v>134</v>
      </c>
      <c r="E102" t="s">
        <v>152</v>
      </c>
      <c r="F102" t="s">
        <v>153</v>
      </c>
      <c r="G102" t="s">
        <v>154</v>
      </c>
      <c r="H102" t="s">
        <v>155</v>
      </c>
      <c r="I102">
        <f>ROUND(704/100,9)</f>
        <v>7.04</v>
      </c>
      <c r="J102">
        <v>0</v>
      </c>
      <c r="K102">
        <f>ROUND(704/100,9)</f>
        <v>7.04</v>
      </c>
      <c r="O102">
        <f t="shared" si="65"/>
        <v>240962.28</v>
      </c>
      <c r="P102">
        <f t="shared" si="66"/>
        <v>52930.04</v>
      </c>
      <c r="Q102">
        <f>(ROUND((ROUND((((ET102*1.25))*AV102*I102),2)*BB102),2)+ROUND((ROUND(((AE102-((EU102*1.25)))*AV102*I102),2)*BS102),2))</f>
        <v>7138.43</v>
      </c>
      <c r="R102">
        <f t="shared" si="67"/>
        <v>2423.8000000000002</v>
      </c>
      <c r="S102">
        <f t="shared" si="68"/>
        <v>180893.81</v>
      </c>
      <c r="T102">
        <f t="shared" si="69"/>
        <v>0</v>
      </c>
      <c r="U102">
        <f t="shared" si="70"/>
        <v>452.97120000000001</v>
      </c>
      <c r="V102">
        <f t="shared" si="71"/>
        <v>0</v>
      </c>
      <c r="W102">
        <f t="shared" si="72"/>
        <v>0</v>
      </c>
      <c r="X102">
        <f t="shared" si="73"/>
        <v>157377.60999999999</v>
      </c>
      <c r="Y102">
        <f t="shared" si="74"/>
        <v>74166.460000000006</v>
      </c>
      <c r="AA102">
        <v>50435231</v>
      </c>
      <c r="AB102">
        <f t="shared" si="75"/>
        <v>1893.6320000000001</v>
      </c>
      <c r="AC102">
        <f t="shared" si="76"/>
        <v>1057.45</v>
      </c>
      <c r="AD102">
        <f>ROUND(((((ET102*1.25))-((EU102*1.25)))+AE102),6)</f>
        <v>82.4375</v>
      </c>
      <c r="AE102">
        <f>ROUND(((EU102*1.25)),6)</f>
        <v>10.1</v>
      </c>
      <c r="AF102">
        <f>ROUND(((EV102*1.15)),6)</f>
        <v>753.74450000000002</v>
      </c>
      <c r="AG102">
        <f t="shared" si="77"/>
        <v>0</v>
      </c>
      <c r="AH102">
        <f>((EW102*1.15))</f>
        <v>64.342500000000001</v>
      </c>
      <c r="AI102">
        <f>((EX102*1.25))</f>
        <v>0</v>
      </c>
      <c r="AJ102">
        <f t="shared" si="78"/>
        <v>0</v>
      </c>
      <c r="AK102">
        <v>1778.83</v>
      </c>
      <c r="AL102">
        <v>1057.45</v>
      </c>
      <c r="AM102">
        <v>65.95</v>
      </c>
      <c r="AN102">
        <v>8.08</v>
      </c>
      <c r="AO102">
        <v>655.43</v>
      </c>
      <c r="AP102">
        <v>0</v>
      </c>
      <c r="AQ102">
        <v>55.95</v>
      </c>
      <c r="AR102">
        <v>0</v>
      </c>
      <c r="AS102">
        <v>0</v>
      </c>
      <c r="AT102">
        <v>87</v>
      </c>
      <c r="AU102">
        <v>41</v>
      </c>
      <c r="AV102">
        <v>1</v>
      </c>
      <c r="AW102">
        <v>1</v>
      </c>
      <c r="AZ102">
        <v>1</v>
      </c>
      <c r="BA102">
        <v>34.090000000000003</v>
      </c>
      <c r="BB102">
        <v>12.3</v>
      </c>
      <c r="BC102">
        <v>7.11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156</v>
      </c>
      <c r="BM102">
        <v>1662</v>
      </c>
      <c r="BN102">
        <v>0</v>
      </c>
      <c r="BO102" t="s">
        <v>153</v>
      </c>
      <c r="BP102">
        <v>1</v>
      </c>
      <c r="BQ102">
        <v>30</v>
      </c>
      <c r="BR102">
        <v>0</v>
      </c>
      <c r="BS102">
        <v>34.090000000000003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87</v>
      </c>
      <c r="CA102">
        <v>41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79"/>
        <v>240962.28</v>
      </c>
      <c r="CQ102">
        <f t="shared" si="80"/>
        <v>7518.47</v>
      </c>
      <c r="CR102">
        <f>(ROUND((ROUND((((ET102*1.25))*AV102*1),2)*BB102),2)+ROUND((ROUND(((AE102-((EU102*1.25)))*AV102*1),2)*BS102),2))</f>
        <v>1014.01</v>
      </c>
      <c r="CS102">
        <f t="shared" si="81"/>
        <v>344.31</v>
      </c>
      <c r="CT102">
        <f t="shared" si="82"/>
        <v>25695</v>
      </c>
      <c r="CU102">
        <f t="shared" si="83"/>
        <v>0</v>
      </c>
      <c r="CV102">
        <f t="shared" si="84"/>
        <v>64.342500000000001</v>
      </c>
      <c r="CW102">
        <f t="shared" si="85"/>
        <v>0</v>
      </c>
      <c r="CX102">
        <f t="shared" si="86"/>
        <v>0</v>
      </c>
      <c r="CY102">
        <f>S102*(BZ102/100)</f>
        <v>157377.61470000001</v>
      </c>
      <c r="CZ102">
        <f>S102*(CA102/100)</f>
        <v>74166.46209999999</v>
      </c>
      <c r="DC102" t="s">
        <v>3</v>
      </c>
      <c r="DD102" t="s">
        <v>3</v>
      </c>
      <c r="DE102" t="s">
        <v>48</v>
      </c>
      <c r="DF102" t="s">
        <v>48</v>
      </c>
      <c r="DG102" t="s">
        <v>49</v>
      </c>
      <c r="DH102" t="s">
        <v>3</v>
      </c>
      <c r="DI102" t="s">
        <v>49</v>
      </c>
      <c r="DJ102" t="s">
        <v>48</v>
      </c>
      <c r="DK102" t="s">
        <v>3</v>
      </c>
      <c r="DL102" t="s">
        <v>3</v>
      </c>
      <c r="DM102" t="s">
        <v>3</v>
      </c>
      <c r="DN102">
        <v>104</v>
      </c>
      <c r="DO102">
        <v>70</v>
      </c>
      <c r="DP102">
        <v>1</v>
      </c>
      <c r="DQ102">
        <v>1</v>
      </c>
      <c r="DU102">
        <v>1005</v>
      </c>
      <c r="DV102" t="s">
        <v>155</v>
      </c>
      <c r="DW102" t="s">
        <v>155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49572582</v>
      </c>
      <c r="EF102">
        <v>30</v>
      </c>
      <c r="EG102" t="s">
        <v>38</v>
      </c>
      <c r="EH102">
        <v>0</v>
      </c>
      <c r="EI102" t="s">
        <v>3</v>
      </c>
      <c r="EJ102">
        <v>1</v>
      </c>
      <c r="EK102">
        <v>1662</v>
      </c>
      <c r="EL102" t="s">
        <v>157</v>
      </c>
      <c r="EM102" t="s">
        <v>158</v>
      </c>
      <c r="EO102" t="s">
        <v>3</v>
      </c>
      <c r="EQ102">
        <v>0</v>
      </c>
      <c r="ER102">
        <v>1778.83</v>
      </c>
      <c r="ES102">
        <v>1057.45</v>
      </c>
      <c r="ET102">
        <v>65.95</v>
      </c>
      <c r="EU102">
        <v>8.08</v>
      </c>
      <c r="EV102">
        <v>655.43</v>
      </c>
      <c r="EW102">
        <v>55.95</v>
      </c>
      <c r="EX102">
        <v>0</v>
      </c>
      <c r="EY102">
        <v>0</v>
      </c>
      <c r="FQ102">
        <v>0</v>
      </c>
      <c r="FR102">
        <f t="shared" si="87"/>
        <v>0</v>
      </c>
      <c r="FS102">
        <v>0</v>
      </c>
      <c r="FX102">
        <v>104</v>
      </c>
      <c r="FY102">
        <v>70</v>
      </c>
      <c r="GA102" t="s">
        <v>3</v>
      </c>
      <c r="GD102">
        <v>0</v>
      </c>
      <c r="GF102">
        <v>-226157345</v>
      </c>
      <c r="GG102">
        <v>2</v>
      </c>
      <c r="GH102">
        <v>1</v>
      </c>
      <c r="GI102">
        <v>2</v>
      </c>
      <c r="GJ102">
        <v>0</v>
      </c>
      <c r="GK102">
        <f>ROUND(R102*(S12)/100,2)</f>
        <v>3878.08</v>
      </c>
      <c r="GL102">
        <f t="shared" si="88"/>
        <v>0</v>
      </c>
      <c r="GM102">
        <f t="shared" si="89"/>
        <v>476384.43</v>
      </c>
      <c r="GN102">
        <f t="shared" si="90"/>
        <v>476384.43</v>
      </c>
      <c r="GO102">
        <f t="shared" si="91"/>
        <v>0</v>
      </c>
      <c r="GP102">
        <f t="shared" si="92"/>
        <v>0</v>
      </c>
      <c r="GR102">
        <v>0</v>
      </c>
      <c r="GS102">
        <v>3</v>
      </c>
      <c r="GT102">
        <v>0</v>
      </c>
      <c r="GU102" t="s">
        <v>3</v>
      </c>
      <c r="GV102">
        <f t="shared" si="93"/>
        <v>0</v>
      </c>
      <c r="GW102">
        <v>1</v>
      </c>
      <c r="GX102">
        <f t="shared" si="94"/>
        <v>0</v>
      </c>
      <c r="HA102">
        <v>0</v>
      </c>
      <c r="HB102">
        <v>0</v>
      </c>
      <c r="HC102">
        <f t="shared" si="95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55" x14ac:dyDescent="0.2">
      <c r="A103" s="2">
        <v>18</v>
      </c>
      <c r="B103" s="2">
        <v>1</v>
      </c>
      <c r="C103" s="2">
        <v>122</v>
      </c>
      <c r="D103" s="2"/>
      <c r="E103" s="2" t="s">
        <v>159</v>
      </c>
      <c r="F103" s="2" t="s">
        <v>160</v>
      </c>
      <c r="G103" s="2" t="s">
        <v>161</v>
      </c>
      <c r="H103" s="2" t="s">
        <v>162</v>
      </c>
      <c r="I103" s="2">
        <f>I101*J103</f>
        <v>4107.4174300000004</v>
      </c>
      <c r="J103" s="2">
        <v>583.43997585227282</v>
      </c>
      <c r="K103" s="2">
        <v>583.43997590000004</v>
      </c>
      <c r="L103" s="2"/>
      <c r="M103" s="2"/>
      <c r="N103" s="2"/>
      <c r="O103" s="2">
        <f t="shared" si="65"/>
        <v>186928.57</v>
      </c>
      <c r="P103" s="2">
        <f t="shared" si="66"/>
        <v>186928.57</v>
      </c>
      <c r="Q103" s="2">
        <f>(ROUND((ROUND(((ET103)*AV103*I103),2)*BB103),2)+ROUND((ROUND(((AE103-(EU103))*AV103*I103),2)*BS103),2))</f>
        <v>0</v>
      </c>
      <c r="R103" s="2">
        <f t="shared" si="67"/>
        <v>0</v>
      </c>
      <c r="S103" s="2">
        <f t="shared" si="68"/>
        <v>0</v>
      </c>
      <c r="T103" s="2">
        <f t="shared" si="69"/>
        <v>0</v>
      </c>
      <c r="U103" s="2">
        <f t="shared" si="70"/>
        <v>0</v>
      </c>
      <c r="V103" s="2">
        <f t="shared" si="71"/>
        <v>0</v>
      </c>
      <c r="W103" s="2">
        <f t="shared" si="72"/>
        <v>0</v>
      </c>
      <c r="X103" s="2">
        <f t="shared" si="73"/>
        <v>0</v>
      </c>
      <c r="Y103" s="2">
        <f t="shared" si="74"/>
        <v>0</v>
      </c>
      <c r="Z103" s="2"/>
      <c r="AA103" s="2">
        <v>50435230</v>
      </c>
      <c r="AB103" s="2">
        <f t="shared" si="75"/>
        <v>45.51</v>
      </c>
      <c r="AC103" s="2">
        <f t="shared" si="76"/>
        <v>45.51</v>
      </c>
      <c r="AD103" s="2">
        <f>ROUND((((ET103)-(EU103))+AE103),6)</f>
        <v>0</v>
      </c>
      <c r="AE103" s="2">
        <f>ROUND((EU103),6)</f>
        <v>0</v>
      </c>
      <c r="AF103" s="2">
        <f>ROUND((EV103),6)</f>
        <v>0</v>
      </c>
      <c r="AG103" s="2">
        <f t="shared" si="77"/>
        <v>0</v>
      </c>
      <c r="AH103" s="2">
        <f>(EW103)</f>
        <v>0</v>
      </c>
      <c r="AI103" s="2">
        <f>(EX103)</f>
        <v>0</v>
      </c>
      <c r="AJ103" s="2">
        <f t="shared" si="78"/>
        <v>0</v>
      </c>
      <c r="AK103" s="2">
        <v>45.51</v>
      </c>
      <c r="AL103" s="2">
        <v>45.51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104</v>
      </c>
      <c r="AU103" s="2">
        <v>70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1</v>
      </c>
      <c r="BJ103" s="2" t="s">
        <v>163</v>
      </c>
      <c r="BK103" s="2"/>
      <c r="BL103" s="2"/>
      <c r="BM103" s="2">
        <v>1662</v>
      </c>
      <c r="BN103" s="2">
        <v>0</v>
      </c>
      <c r="BO103" s="2" t="s">
        <v>3</v>
      </c>
      <c r="BP103" s="2">
        <v>0</v>
      </c>
      <c r="BQ103" s="2">
        <v>30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104</v>
      </c>
      <c r="CA103" s="2">
        <v>70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79"/>
        <v>186928.57</v>
      </c>
      <c r="CQ103" s="2">
        <f t="shared" si="80"/>
        <v>45.51</v>
      </c>
      <c r="CR103" s="2">
        <f>(ROUND((ROUND(((ET103)*AV103*1),2)*BB103),2)+ROUND((ROUND(((AE103-(EU103))*AV103*1),2)*BS103),2))</f>
        <v>0</v>
      </c>
      <c r="CS103" s="2">
        <f t="shared" si="81"/>
        <v>0</v>
      </c>
      <c r="CT103" s="2">
        <f t="shared" si="82"/>
        <v>0</v>
      </c>
      <c r="CU103" s="2">
        <f t="shared" si="83"/>
        <v>0</v>
      </c>
      <c r="CV103" s="2">
        <f t="shared" si="84"/>
        <v>0</v>
      </c>
      <c r="CW103" s="2">
        <f t="shared" si="85"/>
        <v>0</v>
      </c>
      <c r="CX103" s="2">
        <f t="shared" si="86"/>
        <v>0</v>
      </c>
      <c r="CY103" s="2">
        <f>((S103*BZ103)/100)</f>
        <v>0</v>
      </c>
      <c r="CZ103" s="2">
        <f>((S103*CA103)/100)</f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1009</v>
      </c>
      <c r="DV103" s="2" t="s">
        <v>162</v>
      </c>
      <c r="DW103" s="2" t="s">
        <v>162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49572582</v>
      </c>
      <c r="EF103" s="2">
        <v>30</v>
      </c>
      <c r="EG103" s="2" t="s">
        <v>38</v>
      </c>
      <c r="EH103" s="2">
        <v>0</v>
      </c>
      <c r="EI103" s="2" t="s">
        <v>3</v>
      </c>
      <c r="EJ103" s="2">
        <v>1</v>
      </c>
      <c r="EK103" s="2">
        <v>1662</v>
      </c>
      <c r="EL103" s="2" t="s">
        <v>157</v>
      </c>
      <c r="EM103" s="2" t="s">
        <v>158</v>
      </c>
      <c r="EN103" s="2"/>
      <c r="EO103" s="2" t="s">
        <v>3</v>
      </c>
      <c r="EP103" s="2"/>
      <c r="EQ103" s="2">
        <v>0</v>
      </c>
      <c r="ER103" s="2">
        <v>45.51</v>
      </c>
      <c r="ES103" s="2">
        <v>45.51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f t="shared" si="87"/>
        <v>0</v>
      </c>
      <c r="FS103" s="2">
        <v>0</v>
      </c>
      <c r="FT103" s="2"/>
      <c r="FU103" s="2"/>
      <c r="FV103" s="2"/>
      <c r="FW103" s="2"/>
      <c r="FX103" s="2">
        <v>104</v>
      </c>
      <c r="FY103" s="2">
        <v>70</v>
      </c>
      <c r="FZ103" s="2"/>
      <c r="GA103" s="2" t="s">
        <v>3</v>
      </c>
      <c r="GB103" s="2"/>
      <c r="GC103" s="2"/>
      <c r="GD103" s="2">
        <v>0</v>
      </c>
      <c r="GE103" s="2"/>
      <c r="GF103" s="2">
        <v>-277350535</v>
      </c>
      <c r="GG103" s="2">
        <v>2</v>
      </c>
      <c r="GH103" s="2">
        <v>1</v>
      </c>
      <c r="GI103" s="2">
        <v>-2</v>
      </c>
      <c r="GJ103" s="2">
        <v>0</v>
      </c>
      <c r="GK103" s="2">
        <f>ROUND(R103*(R12)/100,2)</f>
        <v>0</v>
      </c>
      <c r="GL103" s="2">
        <f t="shared" si="88"/>
        <v>0</v>
      </c>
      <c r="GM103" s="2">
        <f t="shared" si="89"/>
        <v>186928.57</v>
      </c>
      <c r="GN103" s="2">
        <f t="shared" si="90"/>
        <v>186928.57</v>
      </c>
      <c r="GO103" s="2">
        <f t="shared" si="91"/>
        <v>0</v>
      </c>
      <c r="GP103" s="2">
        <f t="shared" si="92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93"/>
        <v>0</v>
      </c>
      <c r="GW103" s="2">
        <v>1</v>
      </c>
      <c r="GX103" s="2">
        <f t="shared" si="94"/>
        <v>0</v>
      </c>
      <c r="GY103" s="2"/>
      <c r="GZ103" s="2"/>
      <c r="HA103" s="2">
        <v>0</v>
      </c>
      <c r="HB103" s="2">
        <v>0</v>
      </c>
      <c r="HC103" s="2">
        <f t="shared" si="95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18</v>
      </c>
      <c r="B104">
        <v>1</v>
      </c>
      <c r="C104">
        <v>134</v>
      </c>
      <c r="E104" t="s">
        <v>159</v>
      </c>
      <c r="F104" t="s">
        <v>160</v>
      </c>
      <c r="G104" t="s">
        <v>161</v>
      </c>
      <c r="H104" t="s">
        <v>162</v>
      </c>
      <c r="I104">
        <f>I102*J104</f>
        <v>4107.4174300000004</v>
      </c>
      <c r="J104">
        <v>583.43997585227282</v>
      </c>
      <c r="K104">
        <v>583.43997590000004</v>
      </c>
      <c r="O104">
        <f t="shared" si="65"/>
        <v>2443156.41</v>
      </c>
      <c r="P104">
        <f t="shared" si="66"/>
        <v>2443156.41</v>
      </c>
      <c r="Q104">
        <f>(ROUND((ROUND(((ET104)*AV104*I104),2)*BB104),2)+ROUND((ROUND(((AE104-(EU104))*AV104*I104),2)*BS104),2))</f>
        <v>0</v>
      </c>
      <c r="R104">
        <f t="shared" si="67"/>
        <v>0</v>
      </c>
      <c r="S104">
        <f t="shared" si="68"/>
        <v>0</v>
      </c>
      <c r="T104">
        <f t="shared" si="69"/>
        <v>0</v>
      </c>
      <c r="U104">
        <f t="shared" si="70"/>
        <v>0</v>
      </c>
      <c r="V104">
        <f t="shared" si="71"/>
        <v>0</v>
      </c>
      <c r="W104">
        <f t="shared" si="72"/>
        <v>0</v>
      </c>
      <c r="X104">
        <f t="shared" si="73"/>
        <v>0</v>
      </c>
      <c r="Y104">
        <f t="shared" si="74"/>
        <v>0</v>
      </c>
      <c r="AA104">
        <v>50435231</v>
      </c>
      <c r="AB104">
        <f t="shared" si="75"/>
        <v>45.51</v>
      </c>
      <c r="AC104">
        <f t="shared" si="76"/>
        <v>45.51</v>
      </c>
      <c r="AD104">
        <f>ROUND((((ET104)-(EU104))+AE104),6)</f>
        <v>0</v>
      </c>
      <c r="AE104">
        <f>ROUND((EU104),6)</f>
        <v>0</v>
      </c>
      <c r="AF104">
        <f>ROUND((EV104),6)</f>
        <v>0</v>
      </c>
      <c r="AG104">
        <f t="shared" si="77"/>
        <v>0</v>
      </c>
      <c r="AH104">
        <f>(EW104)</f>
        <v>0</v>
      </c>
      <c r="AI104">
        <f>(EX104)</f>
        <v>0</v>
      </c>
      <c r="AJ104">
        <f t="shared" si="78"/>
        <v>0</v>
      </c>
      <c r="AK104">
        <v>45.51</v>
      </c>
      <c r="AL104">
        <v>45.51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13.07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163</v>
      </c>
      <c r="BM104">
        <v>1662</v>
      </c>
      <c r="BN104">
        <v>0</v>
      </c>
      <c r="BO104" t="s">
        <v>160</v>
      </c>
      <c r="BP104">
        <v>1</v>
      </c>
      <c r="BQ104">
        <v>30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79"/>
        <v>2443156.41</v>
      </c>
      <c r="CQ104">
        <f t="shared" si="80"/>
        <v>594.82000000000005</v>
      </c>
      <c r="CR104">
        <f>(ROUND((ROUND(((ET104)*AV104*1),2)*BB104),2)+ROUND((ROUND(((AE104-(EU104))*AV104*1),2)*BS104),2))</f>
        <v>0</v>
      </c>
      <c r="CS104">
        <f t="shared" si="81"/>
        <v>0</v>
      </c>
      <c r="CT104">
        <f t="shared" si="82"/>
        <v>0</v>
      </c>
      <c r="CU104">
        <f t="shared" si="83"/>
        <v>0</v>
      </c>
      <c r="CV104">
        <f t="shared" si="84"/>
        <v>0</v>
      </c>
      <c r="CW104">
        <f t="shared" si="85"/>
        <v>0</v>
      </c>
      <c r="CX104">
        <f t="shared" si="86"/>
        <v>0</v>
      </c>
      <c r="CY104">
        <f>S104*(BZ104/100)</f>
        <v>0</v>
      </c>
      <c r="CZ104">
        <f>S104*(CA104/100)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104</v>
      </c>
      <c r="DO104">
        <v>70</v>
      </c>
      <c r="DP104">
        <v>1</v>
      </c>
      <c r="DQ104">
        <v>1</v>
      </c>
      <c r="DU104">
        <v>1009</v>
      </c>
      <c r="DV104" t="s">
        <v>162</v>
      </c>
      <c r="DW104" t="s">
        <v>162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49572582</v>
      </c>
      <c r="EF104">
        <v>30</v>
      </c>
      <c r="EG104" t="s">
        <v>38</v>
      </c>
      <c r="EH104">
        <v>0</v>
      </c>
      <c r="EI104" t="s">
        <v>3</v>
      </c>
      <c r="EJ104">
        <v>1</v>
      </c>
      <c r="EK104">
        <v>1662</v>
      </c>
      <c r="EL104" t="s">
        <v>157</v>
      </c>
      <c r="EM104" t="s">
        <v>158</v>
      </c>
      <c r="EO104" t="s">
        <v>3</v>
      </c>
      <c r="EQ104">
        <v>0</v>
      </c>
      <c r="ER104">
        <v>45.51</v>
      </c>
      <c r="ES104">
        <v>45.51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f t="shared" si="87"/>
        <v>0</v>
      </c>
      <c r="FS104">
        <v>0</v>
      </c>
      <c r="FX104">
        <v>104</v>
      </c>
      <c r="FY104">
        <v>70</v>
      </c>
      <c r="GA104" t="s">
        <v>3</v>
      </c>
      <c r="GD104">
        <v>0</v>
      </c>
      <c r="GF104">
        <v>-277350535</v>
      </c>
      <c r="GG104">
        <v>2</v>
      </c>
      <c r="GH104">
        <v>1</v>
      </c>
      <c r="GI104">
        <v>2</v>
      </c>
      <c r="GJ104">
        <v>0</v>
      </c>
      <c r="GK104">
        <f>ROUND(R104*(S12)/100,2)</f>
        <v>0</v>
      </c>
      <c r="GL104">
        <f t="shared" si="88"/>
        <v>0</v>
      </c>
      <c r="GM104">
        <f t="shared" si="89"/>
        <v>2443156.41</v>
      </c>
      <c r="GN104">
        <f t="shared" si="90"/>
        <v>2443156.41</v>
      </c>
      <c r="GO104">
        <f t="shared" si="91"/>
        <v>0</v>
      </c>
      <c r="GP104">
        <f t="shared" si="92"/>
        <v>0</v>
      </c>
      <c r="GR104">
        <v>0</v>
      </c>
      <c r="GS104">
        <v>3</v>
      </c>
      <c r="GT104">
        <v>0</v>
      </c>
      <c r="GU104" t="s">
        <v>3</v>
      </c>
      <c r="GV104">
        <f t="shared" si="93"/>
        <v>0</v>
      </c>
      <c r="GW104">
        <v>1</v>
      </c>
      <c r="GX104">
        <f t="shared" si="94"/>
        <v>0</v>
      </c>
      <c r="HA104">
        <v>0</v>
      </c>
      <c r="HB104">
        <v>0</v>
      </c>
      <c r="HC104">
        <f t="shared" si="95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55" x14ac:dyDescent="0.2">
      <c r="A105" s="2">
        <v>17</v>
      </c>
      <c r="B105" s="2">
        <v>1</v>
      </c>
      <c r="C105" s="2">
        <f>ROW(SmtRes!A141)</f>
        <v>141</v>
      </c>
      <c r="D105" s="2">
        <f>ROW(EtalonRes!A139)</f>
        <v>139</v>
      </c>
      <c r="E105" s="2" t="s">
        <v>164</v>
      </c>
      <c r="F105" s="2" t="s">
        <v>165</v>
      </c>
      <c r="G105" s="2" t="s">
        <v>166</v>
      </c>
      <c r="H105" s="2" t="s">
        <v>155</v>
      </c>
      <c r="I105" s="2">
        <f>ROUND(704/100,9)</f>
        <v>7.04</v>
      </c>
      <c r="J105" s="2">
        <v>0</v>
      </c>
      <c r="K105" s="2">
        <f>ROUND(704/100,9)</f>
        <v>7.04</v>
      </c>
      <c r="L105" s="2"/>
      <c r="M105" s="2"/>
      <c r="N105" s="2"/>
      <c r="O105" s="2">
        <f t="shared" si="65"/>
        <v>445.84</v>
      </c>
      <c r="P105" s="2">
        <f t="shared" si="66"/>
        <v>0</v>
      </c>
      <c r="Q105" s="2">
        <f>(ROUND((ROUND((((ET105*1.25))*AV105*I105),2)*BB105),2)+ROUND((ROUND(((AE105-((EU105*1.25)))*AV105*I105),2)*BS105),2))</f>
        <v>37.4</v>
      </c>
      <c r="R105" s="2">
        <f t="shared" si="67"/>
        <v>6.69</v>
      </c>
      <c r="S105" s="2">
        <f t="shared" si="68"/>
        <v>408.44</v>
      </c>
      <c r="T105" s="2">
        <f t="shared" si="69"/>
        <v>0</v>
      </c>
      <c r="U105" s="2">
        <f t="shared" si="70"/>
        <v>30.279040000000002</v>
      </c>
      <c r="V105" s="2">
        <f t="shared" si="71"/>
        <v>0</v>
      </c>
      <c r="W105" s="2">
        <f t="shared" si="72"/>
        <v>0</v>
      </c>
      <c r="X105" s="2">
        <f t="shared" si="73"/>
        <v>424.78</v>
      </c>
      <c r="Y105" s="2">
        <f t="shared" si="74"/>
        <v>285.91000000000003</v>
      </c>
      <c r="Z105" s="2"/>
      <c r="AA105" s="2">
        <v>50435230</v>
      </c>
      <c r="AB105" s="2">
        <f t="shared" si="75"/>
        <v>63.33</v>
      </c>
      <c r="AC105" s="2">
        <f t="shared" si="76"/>
        <v>0</v>
      </c>
      <c r="AD105" s="2">
        <f>ROUND(((((ET105*1.25))-((EU105*1.25)))+AE105),6)</f>
        <v>5.3125</v>
      </c>
      <c r="AE105" s="2">
        <f>ROUND(((EU105*1.25)),6)</f>
        <v>0.95</v>
      </c>
      <c r="AF105" s="2">
        <f>ROUND(((EV105*1.15)),6)</f>
        <v>58.017499999999998</v>
      </c>
      <c r="AG105" s="2">
        <f t="shared" si="77"/>
        <v>0</v>
      </c>
      <c r="AH105" s="2">
        <f>((EW105*1.15))</f>
        <v>4.3010000000000002</v>
      </c>
      <c r="AI105" s="2">
        <f>((EX105*1.25))</f>
        <v>0</v>
      </c>
      <c r="AJ105" s="2">
        <f t="shared" si="78"/>
        <v>0</v>
      </c>
      <c r="AK105" s="2">
        <v>54.7</v>
      </c>
      <c r="AL105" s="2">
        <v>0</v>
      </c>
      <c r="AM105" s="2">
        <v>4.25</v>
      </c>
      <c r="AN105" s="2">
        <v>0.76</v>
      </c>
      <c r="AO105" s="2">
        <v>50.45</v>
      </c>
      <c r="AP105" s="2">
        <v>0</v>
      </c>
      <c r="AQ105" s="2">
        <v>3.74</v>
      </c>
      <c r="AR105" s="2">
        <v>0</v>
      </c>
      <c r="AS105" s="2">
        <v>0</v>
      </c>
      <c r="AT105" s="2">
        <v>104</v>
      </c>
      <c r="AU105" s="2">
        <v>70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1</v>
      </c>
      <c r="BJ105" s="2" t="s">
        <v>167</v>
      </c>
      <c r="BK105" s="2"/>
      <c r="BL105" s="2"/>
      <c r="BM105" s="2">
        <v>1662</v>
      </c>
      <c r="BN105" s="2">
        <v>0</v>
      </c>
      <c r="BO105" s="2" t="s">
        <v>3</v>
      </c>
      <c r="BP105" s="2">
        <v>0</v>
      </c>
      <c r="BQ105" s="2">
        <v>30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104</v>
      </c>
      <c r="CA105" s="2">
        <v>70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79"/>
        <v>445.84</v>
      </c>
      <c r="CQ105" s="2">
        <f t="shared" si="80"/>
        <v>0</v>
      </c>
      <c r="CR105" s="2">
        <f>(ROUND((ROUND((((ET105*1.25))*AV105*1),2)*BB105),2)+ROUND((ROUND(((AE105-((EU105*1.25)))*AV105*1),2)*BS105),2))</f>
        <v>5.31</v>
      </c>
      <c r="CS105" s="2">
        <f t="shared" si="81"/>
        <v>0.95</v>
      </c>
      <c r="CT105" s="2">
        <f t="shared" si="82"/>
        <v>58.02</v>
      </c>
      <c r="CU105" s="2">
        <f t="shared" si="83"/>
        <v>0</v>
      </c>
      <c r="CV105" s="2">
        <f t="shared" si="84"/>
        <v>4.3010000000000002</v>
      </c>
      <c r="CW105" s="2">
        <f t="shared" si="85"/>
        <v>0</v>
      </c>
      <c r="CX105" s="2">
        <f t="shared" si="86"/>
        <v>0</v>
      </c>
      <c r="CY105" s="2">
        <f>((S105*BZ105)/100)</f>
        <v>424.77760000000001</v>
      </c>
      <c r="CZ105" s="2">
        <f>((S105*CA105)/100)</f>
        <v>285.90800000000002</v>
      </c>
      <c r="DA105" s="2"/>
      <c r="DB105" s="2"/>
      <c r="DC105" s="2" t="s">
        <v>3</v>
      </c>
      <c r="DD105" s="2" t="s">
        <v>3</v>
      </c>
      <c r="DE105" s="2" t="s">
        <v>48</v>
      </c>
      <c r="DF105" s="2" t="s">
        <v>48</v>
      </c>
      <c r="DG105" s="2" t="s">
        <v>49</v>
      </c>
      <c r="DH105" s="2" t="s">
        <v>3</v>
      </c>
      <c r="DI105" s="2" t="s">
        <v>49</v>
      </c>
      <c r="DJ105" s="2" t="s">
        <v>48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1005</v>
      </c>
      <c r="DV105" s="2" t="s">
        <v>155</v>
      </c>
      <c r="DW105" s="2" t="s">
        <v>155</v>
      </c>
      <c r="DX105" s="2">
        <v>100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49572582</v>
      </c>
      <c r="EF105" s="2">
        <v>30</v>
      </c>
      <c r="EG105" s="2" t="s">
        <v>38</v>
      </c>
      <c r="EH105" s="2">
        <v>0</v>
      </c>
      <c r="EI105" s="2" t="s">
        <v>3</v>
      </c>
      <c r="EJ105" s="2">
        <v>1</v>
      </c>
      <c r="EK105" s="2">
        <v>1662</v>
      </c>
      <c r="EL105" s="2" t="s">
        <v>157</v>
      </c>
      <c r="EM105" s="2" t="s">
        <v>158</v>
      </c>
      <c r="EN105" s="2"/>
      <c r="EO105" s="2" t="s">
        <v>3</v>
      </c>
      <c r="EP105" s="2"/>
      <c r="EQ105" s="2">
        <v>0</v>
      </c>
      <c r="ER105" s="2">
        <v>54.7</v>
      </c>
      <c r="ES105" s="2">
        <v>0</v>
      </c>
      <c r="ET105" s="2">
        <v>4.25</v>
      </c>
      <c r="EU105" s="2">
        <v>0.76</v>
      </c>
      <c r="EV105" s="2">
        <v>50.45</v>
      </c>
      <c r="EW105" s="2">
        <v>3.74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f t="shared" si="87"/>
        <v>0</v>
      </c>
      <c r="FS105" s="2">
        <v>0</v>
      </c>
      <c r="FT105" s="2"/>
      <c r="FU105" s="2"/>
      <c r="FV105" s="2"/>
      <c r="FW105" s="2"/>
      <c r="FX105" s="2">
        <v>104</v>
      </c>
      <c r="FY105" s="2">
        <v>70</v>
      </c>
      <c r="FZ105" s="2"/>
      <c r="GA105" s="2" t="s">
        <v>3</v>
      </c>
      <c r="GB105" s="2"/>
      <c r="GC105" s="2"/>
      <c r="GD105" s="2">
        <v>0</v>
      </c>
      <c r="GE105" s="2"/>
      <c r="GF105" s="2">
        <v>-863475996</v>
      </c>
      <c r="GG105" s="2">
        <v>2</v>
      </c>
      <c r="GH105" s="2">
        <v>1</v>
      </c>
      <c r="GI105" s="2">
        <v>-2</v>
      </c>
      <c r="GJ105" s="2">
        <v>0</v>
      </c>
      <c r="GK105" s="2">
        <f>ROUND(R105*(R12)/100,2)</f>
        <v>11.71</v>
      </c>
      <c r="GL105" s="2">
        <f t="shared" si="88"/>
        <v>0</v>
      </c>
      <c r="GM105" s="2">
        <f t="shared" si="89"/>
        <v>1168.24</v>
      </c>
      <c r="GN105" s="2">
        <f t="shared" si="90"/>
        <v>1168.24</v>
      </c>
      <c r="GO105" s="2">
        <f t="shared" si="91"/>
        <v>0</v>
      </c>
      <c r="GP105" s="2">
        <f t="shared" si="92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93"/>
        <v>0</v>
      </c>
      <c r="GW105" s="2">
        <v>1</v>
      </c>
      <c r="GX105" s="2">
        <f t="shared" si="94"/>
        <v>0</v>
      </c>
      <c r="GY105" s="2"/>
      <c r="GZ105" s="2"/>
      <c r="HA105" s="2">
        <v>0</v>
      </c>
      <c r="HB105" s="2">
        <v>0</v>
      </c>
      <c r="HC105" s="2">
        <f t="shared" si="95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C106">
        <f>ROW(SmtRes!A146)</f>
        <v>146</v>
      </c>
      <c r="D106">
        <f>ROW(EtalonRes!A144)</f>
        <v>144</v>
      </c>
      <c r="E106" t="s">
        <v>164</v>
      </c>
      <c r="F106" t="s">
        <v>165</v>
      </c>
      <c r="G106" t="s">
        <v>166</v>
      </c>
      <c r="H106" t="s">
        <v>155</v>
      </c>
      <c r="I106">
        <f>ROUND(704/100,9)</f>
        <v>7.04</v>
      </c>
      <c r="J106">
        <v>0</v>
      </c>
      <c r="K106">
        <f>ROUND(704/100,9)</f>
        <v>7.04</v>
      </c>
      <c r="O106">
        <f t="shared" si="65"/>
        <v>14441.71</v>
      </c>
      <c r="P106">
        <f t="shared" si="66"/>
        <v>0</v>
      </c>
      <c r="Q106">
        <f>(ROUND((ROUND((((ET106*1.25))*AV106*I106),2)*BB106),2)+ROUND((ROUND(((AE106-((EU106*1.25)))*AV106*I106),2)*BS106),2))</f>
        <v>517.99</v>
      </c>
      <c r="R106">
        <f t="shared" si="67"/>
        <v>228.06</v>
      </c>
      <c r="S106">
        <f t="shared" si="68"/>
        <v>13923.72</v>
      </c>
      <c r="T106">
        <f t="shared" si="69"/>
        <v>0</v>
      </c>
      <c r="U106">
        <f t="shared" si="70"/>
        <v>30.279040000000002</v>
      </c>
      <c r="V106">
        <f t="shared" si="71"/>
        <v>0</v>
      </c>
      <c r="W106">
        <f t="shared" si="72"/>
        <v>0</v>
      </c>
      <c r="X106">
        <f t="shared" si="73"/>
        <v>12113.64</v>
      </c>
      <c r="Y106">
        <f t="shared" si="74"/>
        <v>5708.73</v>
      </c>
      <c r="AA106">
        <v>50435231</v>
      </c>
      <c r="AB106">
        <f t="shared" si="75"/>
        <v>63.33</v>
      </c>
      <c r="AC106">
        <f t="shared" si="76"/>
        <v>0</v>
      </c>
      <c r="AD106">
        <f>ROUND(((((ET106*1.25))-((EU106*1.25)))+AE106),6)</f>
        <v>5.3125</v>
      </c>
      <c r="AE106">
        <f>ROUND(((EU106*1.25)),6)</f>
        <v>0.95</v>
      </c>
      <c r="AF106">
        <f>ROUND(((EV106*1.15)),6)</f>
        <v>58.017499999999998</v>
      </c>
      <c r="AG106">
        <f t="shared" si="77"/>
        <v>0</v>
      </c>
      <c r="AH106">
        <f>((EW106*1.15))</f>
        <v>4.3010000000000002</v>
      </c>
      <c r="AI106">
        <f>((EX106*1.25))</f>
        <v>0</v>
      </c>
      <c r="AJ106">
        <f t="shared" si="78"/>
        <v>0</v>
      </c>
      <c r="AK106">
        <v>54.7</v>
      </c>
      <c r="AL106">
        <v>0</v>
      </c>
      <c r="AM106">
        <v>4.25</v>
      </c>
      <c r="AN106">
        <v>0.76</v>
      </c>
      <c r="AO106">
        <v>50.45</v>
      </c>
      <c r="AP106">
        <v>0</v>
      </c>
      <c r="AQ106">
        <v>3.74</v>
      </c>
      <c r="AR106">
        <v>0</v>
      </c>
      <c r="AS106">
        <v>0</v>
      </c>
      <c r="AT106">
        <v>87</v>
      </c>
      <c r="AU106">
        <v>41</v>
      </c>
      <c r="AV106">
        <v>1</v>
      </c>
      <c r="AW106">
        <v>1</v>
      </c>
      <c r="AZ106">
        <v>1</v>
      </c>
      <c r="BA106">
        <v>34.090000000000003</v>
      </c>
      <c r="BB106">
        <v>13.85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167</v>
      </c>
      <c r="BM106">
        <v>1662</v>
      </c>
      <c r="BN106">
        <v>0</v>
      </c>
      <c r="BO106" t="s">
        <v>165</v>
      </c>
      <c r="BP106">
        <v>1</v>
      </c>
      <c r="BQ106">
        <v>30</v>
      </c>
      <c r="BR106">
        <v>0</v>
      </c>
      <c r="BS106">
        <v>34.090000000000003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87</v>
      </c>
      <c r="CA106">
        <v>41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79"/>
        <v>14441.71</v>
      </c>
      <c r="CQ106">
        <f t="shared" si="80"/>
        <v>0</v>
      </c>
      <c r="CR106">
        <f>(ROUND((ROUND((((ET106*1.25))*AV106*1),2)*BB106),2)+ROUND((ROUND(((AE106-((EU106*1.25)))*AV106*1),2)*BS106),2))</f>
        <v>73.540000000000006</v>
      </c>
      <c r="CS106">
        <f t="shared" si="81"/>
        <v>32.39</v>
      </c>
      <c r="CT106">
        <f t="shared" si="82"/>
        <v>1977.9</v>
      </c>
      <c r="CU106">
        <f t="shared" si="83"/>
        <v>0</v>
      </c>
      <c r="CV106">
        <f t="shared" si="84"/>
        <v>4.3010000000000002</v>
      </c>
      <c r="CW106">
        <f t="shared" si="85"/>
        <v>0</v>
      </c>
      <c r="CX106">
        <f t="shared" si="86"/>
        <v>0</v>
      </c>
      <c r="CY106">
        <f>S106*(BZ106/100)</f>
        <v>12113.636399999999</v>
      </c>
      <c r="CZ106">
        <f>S106*(CA106/100)</f>
        <v>5708.7251999999989</v>
      </c>
      <c r="DC106" t="s">
        <v>3</v>
      </c>
      <c r="DD106" t="s">
        <v>3</v>
      </c>
      <c r="DE106" t="s">
        <v>48</v>
      </c>
      <c r="DF106" t="s">
        <v>48</v>
      </c>
      <c r="DG106" t="s">
        <v>49</v>
      </c>
      <c r="DH106" t="s">
        <v>3</v>
      </c>
      <c r="DI106" t="s">
        <v>49</v>
      </c>
      <c r="DJ106" t="s">
        <v>48</v>
      </c>
      <c r="DK106" t="s">
        <v>3</v>
      </c>
      <c r="DL106" t="s">
        <v>3</v>
      </c>
      <c r="DM106" t="s">
        <v>3</v>
      </c>
      <c r="DN106">
        <v>104</v>
      </c>
      <c r="DO106">
        <v>70</v>
      </c>
      <c r="DP106">
        <v>1</v>
      </c>
      <c r="DQ106">
        <v>1</v>
      </c>
      <c r="DU106">
        <v>1005</v>
      </c>
      <c r="DV106" t="s">
        <v>155</v>
      </c>
      <c r="DW106" t="s">
        <v>155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49572582</v>
      </c>
      <c r="EF106">
        <v>30</v>
      </c>
      <c r="EG106" t="s">
        <v>38</v>
      </c>
      <c r="EH106">
        <v>0</v>
      </c>
      <c r="EI106" t="s">
        <v>3</v>
      </c>
      <c r="EJ106">
        <v>1</v>
      </c>
      <c r="EK106">
        <v>1662</v>
      </c>
      <c r="EL106" t="s">
        <v>157</v>
      </c>
      <c r="EM106" t="s">
        <v>158</v>
      </c>
      <c r="EO106" t="s">
        <v>3</v>
      </c>
      <c r="EQ106">
        <v>0</v>
      </c>
      <c r="ER106">
        <v>54.7</v>
      </c>
      <c r="ES106">
        <v>0</v>
      </c>
      <c r="ET106">
        <v>4.25</v>
      </c>
      <c r="EU106">
        <v>0.76</v>
      </c>
      <c r="EV106">
        <v>50.45</v>
      </c>
      <c r="EW106">
        <v>3.74</v>
      </c>
      <c r="EX106">
        <v>0</v>
      </c>
      <c r="EY106">
        <v>0</v>
      </c>
      <c r="FQ106">
        <v>0</v>
      </c>
      <c r="FR106">
        <f t="shared" si="87"/>
        <v>0</v>
      </c>
      <c r="FS106">
        <v>0</v>
      </c>
      <c r="FX106">
        <v>104</v>
      </c>
      <c r="FY106">
        <v>70</v>
      </c>
      <c r="GA106" t="s">
        <v>3</v>
      </c>
      <c r="GD106">
        <v>0</v>
      </c>
      <c r="GF106">
        <v>-863475996</v>
      </c>
      <c r="GG106">
        <v>2</v>
      </c>
      <c r="GH106">
        <v>1</v>
      </c>
      <c r="GI106">
        <v>2</v>
      </c>
      <c r="GJ106">
        <v>0</v>
      </c>
      <c r="GK106">
        <f>ROUND(R106*(S12)/100,2)</f>
        <v>364.9</v>
      </c>
      <c r="GL106">
        <f t="shared" si="88"/>
        <v>0</v>
      </c>
      <c r="GM106">
        <f t="shared" si="89"/>
        <v>32628.98</v>
      </c>
      <c r="GN106">
        <f t="shared" si="90"/>
        <v>32628.98</v>
      </c>
      <c r="GO106">
        <f t="shared" si="91"/>
        <v>0</v>
      </c>
      <c r="GP106">
        <f t="shared" si="92"/>
        <v>0</v>
      </c>
      <c r="GR106">
        <v>0</v>
      </c>
      <c r="GS106">
        <v>3</v>
      </c>
      <c r="GT106">
        <v>0</v>
      </c>
      <c r="GU106" t="s">
        <v>3</v>
      </c>
      <c r="GV106">
        <f t="shared" si="93"/>
        <v>0</v>
      </c>
      <c r="GW106">
        <v>1</v>
      </c>
      <c r="GX106">
        <f t="shared" si="94"/>
        <v>0</v>
      </c>
      <c r="HA106">
        <v>0</v>
      </c>
      <c r="HB106">
        <v>0</v>
      </c>
      <c r="HC106">
        <f t="shared" si="95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55" x14ac:dyDescent="0.2">
      <c r="A107" s="2">
        <v>18</v>
      </c>
      <c r="B107" s="2">
        <v>1</v>
      </c>
      <c r="C107" s="2">
        <v>141</v>
      </c>
      <c r="D107" s="2"/>
      <c r="E107" s="2" t="s">
        <v>168</v>
      </c>
      <c r="F107" s="2" t="s">
        <v>160</v>
      </c>
      <c r="G107" s="2" t="s">
        <v>161</v>
      </c>
      <c r="H107" s="2" t="s">
        <v>162</v>
      </c>
      <c r="I107" s="2">
        <f>I105*J107</f>
        <v>513.42719999999997</v>
      </c>
      <c r="J107" s="2">
        <v>72.929999999999993</v>
      </c>
      <c r="K107" s="2">
        <v>72.930000000000007</v>
      </c>
      <c r="L107" s="2"/>
      <c r="M107" s="2"/>
      <c r="N107" s="2"/>
      <c r="O107" s="2">
        <f t="shared" si="65"/>
        <v>23366.07</v>
      </c>
      <c r="P107" s="2">
        <f t="shared" si="66"/>
        <v>23366.07</v>
      </c>
      <c r="Q107" s="2">
        <f>(ROUND((ROUND(((ET107)*AV107*I107),2)*BB107),2)+ROUND((ROUND(((AE107-(EU107))*AV107*I107),2)*BS107),2))</f>
        <v>0</v>
      </c>
      <c r="R107" s="2">
        <f t="shared" si="67"/>
        <v>0</v>
      </c>
      <c r="S107" s="2">
        <f t="shared" si="68"/>
        <v>0</v>
      </c>
      <c r="T107" s="2">
        <f t="shared" si="69"/>
        <v>0</v>
      </c>
      <c r="U107" s="2">
        <f t="shared" si="70"/>
        <v>0</v>
      </c>
      <c r="V107" s="2">
        <f t="shared" si="71"/>
        <v>0</v>
      </c>
      <c r="W107" s="2">
        <f t="shared" si="72"/>
        <v>0</v>
      </c>
      <c r="X107" s="2">
        <f t="shared" si="73"/>
        <v>0</v>
      </c>
      <c r="Y107" s="2">
        <f t="shared" si="74"/>
        <v>0</v>
      </c>
      <c r="Z107" s="2"/>
      <c r="AA107" s="2">
        <v>50435230</v>
      </c>
      <c r="AB107" s="2">
        <f t="shared" si="75"/>
        <v>45.51</v>
      </c>
      <c r="AC107" s="2">
        <f t="shared" si="76"/>
        <v>45.51</v>
      </c>
      <c r="AD107" s="2">
        <f>ROUND((((ET107)-(EU107))+AE107),6)</f>
        <v>0</v>
      </c>
      <c r="AE107" s="2">
        <f>ROUND((EU107),6)</f>
        <v>0</v>
      </c>
      <c r="AF107" s="2">
        <f>ROUND((EV107),6)</f>
        <v>0</v>
      </c>
      <c r="AG107" s="2">
        <f t="shared" si="77"/>
        <v>0</v>
      </c>
      <c r="AH107" s="2">
        <f>(EW107)</f>
        <v>0</v>
      </c>
      <c r="AI107" s="2">
        <f>(EX107)</f>
        <v>0</v>
      </c>
      <c r="AJ107" s="2">
        <f t="shared" si="78"/>
        <v>0</v>
      </c>
      <c r="AK107" s="2">
        <v>45.51</v>
      </c>
      <c r="AL107" s="2">
        <v>45.51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104</v>
      </c>
      <c r="AU107" s="2">
        <v>70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3</v>
      </c>
      <c r="BI107" s="2">
        <v>1</v>
      </c>
      <c r="BJ107" s="2" t="s">
        <v>163</v>
      </c>
      <c r="BK107" s="2"/>
      <c r="BL107" s="2"/>
      <c r="BM107" s="2">
        <v>1662</v>
      </c>
      <c r="BN107" s="2">
        <v>0</v>
      </c>
      <c r="BO107" s="2" t="s">
        <v>3</v>
      </c>
      <c r="BP107" s="2">
        <v>0</v>
      </c>
      <c r="BQ107" s="2">
        <v>30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104</v>
      </c>
      <c r="CA107" s="2">
        <v>70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79"/>
        <v>23366.07</v>
      </c>
      <c r="CQ107" s="2">
        <f t="shared" si="80"/>
        <v>45.51</v>
      </c>
      <c r="CR107" s="2">
        <f>(ROUND((ROUND(((ET107)*AV107*1),2)*BB107),2)+ROUND((ROUND(((AE107-(EU107))*AV107*1),2)*BS107),2))</f>
        <v>0</v>
      </c>
      <c r="CS107" s="2">
        <f t="shared" si="81"/>
        <v>0</v>
      </c>
      <c r="CT107" s="2">
        <f t="shared" si="82"/>
        <v>0</v>
      </c>
      <c r="CU107" s="2">
        <f t="shared" si="83"/>
        <v>0</v>
      </c>
      <c r="CV107" s="2">
        <f t="shared" si="84"/>
        <v>0</v>
      </c>
      <c r="CW107" s="2">
        <f t="shared" si="85"/>
        <v>0</v>
      </c>
      <c r="CX107" s="2">
        <f t="shared" si="86"/>
        <v>0</v>
      </c>
      <c r="CY107" s="2">
        <f>((S107*BZ107)/100)</f>
        <v>0</v>
      </c>
      <c r="CZ107" s="2">
        <f>((S107*CA107)/100)</f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1009</v>
      </c>
      <c r="DV107" s="2" t="s">
        <v>162</v>
      </c>
      <c r="DW107" s="2" t="s">
        <v>162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49572582</v>
      </c>
      <c r="EF107" s="2">
        <v>30</v>
      </c>
      <c r="EG107" s="2" t="s">
        <v>38</v>
      </c>
      <c r="EH107" s="2">
        <v>0</v>
      </c>
      <c r="EI107" s="2" t="s">
        <v>3</v>
      </c>
      <c r="EJ107" s="2">
        <v>1</v>
      </c>
      <c r="EK107" s="2">
        <v>1662</v>
      </c>
      <c r="EL107" s="2" t="s">
        <v>157</v>
      </c>
      <c r="EM107" s="2" t="s">
        <v>158</v>
      </c>
      <c r="EN107" s="2"/>
      <c r="EO107" s="2" t="s">
        <v>3</v>
      </c>
      <c r="EP107" s="2"/>
      <c r="EQ107" s="2">
        <v>0</v>
      </c>
      <c r="ER107" s="2">
        <v>45.51</v>
      </c>
      <c r="ES107" s="2">
        <v>45.51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f t="shared" si="87"/>
        <v>0</v>
      </c>
      <c r="FS107" s="2">
        <v>0</v>
      </c>
      <c r="FT107" s="2"/>
      <c r="FU107" s="2"/>
      <c r="FV107" s="2"/>
      <c r="FW107" s="2"/>
      <c r="FX107" s="2">
        <v>104</v>
      </c>
      <c r="FY107" s="2">
        <v>70</v>
      </c>
      <c r="FZ107" s="2"/>
      <c r="GA107" s="2" t="s">
        <v>3</v>
      </c>
      <c r="GB107" s="2"/>
      <c r="GC107" s="2"/>
      <c r="GD107" s="2">
        <v>0</v>
      </c>
      <c r="GE107" s="2"/>
      <c r="GF107" s="2">
        <v>-277350535</v>
      </c>
      <c r="GG107" s="2">
        <v>2</v>
      </c>
      <c r="GH107" s="2">
        <v>1</v>
      </c>
      <c r="GI107" s="2">
        <v>-2</v>
      </c>
      <c r="GJ107" s="2">
        <v>0</v>
      </c>
      <c r="GK107" s="2">
        <f>ROUND(R107*(R12)/100,2)</f>
        <v>0</v>
      </c>
      <c r="GL107" s="2">
        <f t="shared" si="88"/>
        <v>0</v>
      </c>
      <c r="GM107" s="2">
        <f t="shared" si="89"/>
        <v>23366.07</v>
      </c>
      <c r="GN107" s="2">
        <f t="shared" si="90"/>
        <v>23366.07</v>
      </c>
      <c r="GO107" s="2">
        <f t="shared" si="91"/>
        <v>0</v>
      </c>
      <c r="GP107" s="2">
        <f t="shared" si="92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93"/>
        <v>0</v>
      </c>
      <c r="GW107" s="2">
        <v>1</v>
      </c>
      <c r="GX107" s="2">
        <f t="shared" si="94"/>
        <v>0</v>
      </c>
      <c r="GY107" s="2"/>
      <c r="GZ107" s="2"/>
      <c r="HA107" s="2">
        <v>0</v>
      </c>
      <c r="HB107" s="2">
        <v>0</v>
      </c>
      <c r="HC107" s="2">
        <f t="shared" si="95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18</v>
      </c>
      <c r="B108">
        <v>1</v>
      </c>
      <c r="C108">
        <v>146</v>
      </c>
      <c r="E108" t="s">
        <v>168</v>
      </c>
      <c r="F108" t="s">
        <v>160</v>
      </c>
      <c r="G108" t="s">
        <v>161</v>
      </c>
      <c r="H108" t="s">
        <v>162</v>
      </c>
      <c r="I108">
        <f>I106*J108</f>
        <v>513.42719999999997</v>
      </c>
      <c r="J108">
        <v>72.929999999999993</v>
      </c>
      <c r="K108">
        <v>72.930000000000007</v>
      </c>
      <c r="O108">
        <f t="shared" si="65"/>
        <v>305394.53000000003</v>
      </c>
      <c r="P108">
        <f t="shared" si="66"/>
        <v>305394.53000000003</v>
      </c>
      <c r="Q108">
        <f>(ROUND((ROUND(((ET108)*AV108*I108),2)*BB108),2)+ROUND((ROUND(((AE108-(EU108))*AV108*I108),2)*BS108),2))</f>
        <v>0</v>
      </c>
      <c r="R108">
        <f t="shared" si="67"/>
        <v>0</v>
      </c>
      <c r="S108">
        <f t="shared" si="68"/>
        <v>0</v>
      </c>
      <c r="T108">
        <f t="shared" si="69"/>
        <v>0</v>
      </c>
      <c r="U108">
        <f t="shared" si="70"/>
        <v>0</v>
      </c>
      <c r="V108">
        <f t="shared" si="71"/>
        <v>0</v>
      </c>
      <c r="W108">
        <f t="shared" si="72"/>
        <v>0</v>
      </c>
      <c r="X108">
        <f t="shared" si="73"/>
        <v>0</v>
      </c>
      <c r="Y108">
        <f t="shared" si="74"/>
        <v>0</v>
      </c>
      <c r="AA108">
        <v>50435231</v>
      </c>
      <c r="AB108">
        <f t="shared" si="75"/>
        <v>45.51</v>
      </c>
      <c r="AC108">
        <f t="shared" si="76"/>
        <v>45.51</v>
      </c>
      <c r="AD108">
        <f>ROUND((((ET108)-(EU108))+AE108),6)</f>
        <v>0</v>
      </c>
      <c r="AE108">
        <f>ROUND((EU108),6)</f>
        <v>0</v>
      </c>
      <c r="AF108">
        <f>ROUND((EV108),6)</f>
        <v>0</v>
      </c>
      <c r="AG108">
        <f t="shared" si="77"/>
        <v>0</v>
      </c>
      <c r="AH108">
        <f>(EW108)</f>
        <v>0</v>
      </c>
      <c r="AI108">
        <f>(EX108)</f>
        <v>0</v>
      </c>
      <c r="AJ108">
        <f t="shared" si="78"/>
        <v>0</v>
      </c>
      <c r="AK108">
        <v>45.51</v>
      </c>
      <c r="AL108">
        <v>45.51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13.07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163</v>
      </c>
      <c r="BM108">
        <v>1662</v>
      </c>
      <c r="BN108">
        <v>0</v>
      </c>
      <c r="BO108" t="s">
        <v>160</v>
      </c>
      <c r="BP108">
        <v>1</v>
      </c>
      <c r="BQ108">
        <v>30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79"/>
        <v>305394.53000000003</v>
      </c>
      <c r="CQ108">
        <f t="shared" si="80"/>
        <v>594.82000000000005</v>
      </c>
      <c r="CR108">
        <f>(ROUND((ROUND(((ET108)*AV108*1),2)*BB108),2)+ROUND((ROUND(((AE108-(EU108))*AV108*1),2)*BS108),2))</f>
        <v>0</v>
      </c>
      <c r="CS108">
        <f t="shared" si="81"/>
        <v>0</v>
      </c>
      <c r="CT108">
        <f t="shared" si="82"/>
        <v>0</v>
      </c>
      <c r="CU108">
        <f t="shared" si="83"/>
        <v>0</v>
      </c>
      <c r="CV108">
        <f t="shared" si="84"/>
        <v>0</v>
      </c>
      <c r="CW108">
        <f t="shared" si="85"/>
        <v>0</v>
      </c>
      <c r="CX108">
        <f t="shared" si="86"/>
        <v>0</v>
      </c>
      <c r="CY108">
        <f>S108*(BZ108/100)</f>
        <v>0</v>
      </c>
      <c r="CZ108">
        <f>S108*(CA108/100)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104</v>
      </c>
      <c r="DO108">
        <v>70</v>
      </c>
      <c r="DP108">
        <v>1</v>
      </c>
      <c r="DQ108">
        <v>1</v>
      </c>
      <c r="DU108">
        <v>1009</v>
      </c>
      <c r="DV108" t="s">
        <v>162</v>
      </c>
      <c r="DW108" t="s">
        <v>162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49572582</v>
      </c>
      <c r="EF108">
        <v>30</v>
      </c>
      <c r="EG108" t="s">
        <v>38</v>
      </c>
      <c r="EH108">
        <v>0</v>
      </c>
      <c r="EI108" t="s">
        <v>3</v>
      </c>
      <c r="EJ108">
        <v>1</v>
      </c>
      <c r="EK108">
        <v>1662</v>
      </c>
      <c r="EL108" t="s">
        <v>157</v>
      </c>
      <c r="EM108" t="s">
        <v>158</v>
      </c>
      <c r="EO108" t="s">
        <v>3</v>
      </c>
      <c r="EQ108">
        <v>0</v>
      </c>
      <c r="ER108">
        <v>45.51</v>
      </c>
      <c r="ES108">
        <v>45.51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f t="shared" si="87"/>
        <v>0</v>
      </c>
      <c r="FS108">
        <v>0</v>
      </c>
      <c r="FX108">
        <v>104</v>
      </c>
      <c r="FY108">
        <v>70</v>
      </c>
      <c r="GA108" t="s">
        <v>3</v>
      </c>
      <c r="GD108">
        <v>0</v>
      </c>
      <c r="GF108">
        <v>-277350535</v>
      </c>
      <c r="GG108">
        <v>2</v>
      </c>
      <c r="GH108">
        <v>1</v>
      </c>
      <c r="GI108">
        <v>2</v>
      </c>
      <c r="GJ108">
        <v>0</v>
      </c>
      <c r="GK108">
        <f>ROUND(R108*(S12)/100,2)</f>
        <v>0</v>
      </c>
      <c r="GL108">
        <f t="shared" si="88"/>
        <v>0</v>
      </c>
      <c r="GM108">
        <f t="shared" si="89"/>
        <v>305394.53000000003</v>
      </c>
      <c r="GN108">
        <f t="shared" si="90"/>
        <v>305394.53000000003</v>
      </c>
      <c r="GO108">
        <f t="shared" si="91"/>
        <v>0</v>
      </c>
      <c r="GP108">
        <f t="shared" si="92"/>
        <v>0</v>
      </c>
      <c r="GR108">
        <v>0</v>
      </c>
      <c r="GS108">
        <v>3</v>
      </c>
      <c r="GT108">
        <v>0</v>
      </c>
      <c r="GU108" t="s">
        <v>3</v>
      </c>
      <c r="GV108">
        <f t="shared" si="93"/>
        <v>0</v>
      </c>
      <c r="GW108">
        <v>1</v>
      </c>
      <c r="GX108">
        <f t="shared" si="94"/>
        <v>0</v>
      </c>
      <c r="HA108">
        <v>0</v>
      </c>
      <c r="HB108">
        <v>0</v>
      </c>
      <c r="HC108">
        <f t="shared" si="95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10" spans="1:255" x14ac:dyDescent="0.2">
      <c r="A110" s="3">
        <v>51</v>
      </c>
      <c r="B110" s="3">
        <f>B83</f>
        <v>1</v>
      </c>
      <c r="C110" s="3">
        <f>A83</f>
        <v>4</v>
      </c>
      <c r="D110" s="3">
        <f>ROW(A83)</f>
        <v>83</v>
      </c>
      <c r="E110" s="3"/>
      <c r="F110" s="3" t="str">
        <f>IF(F83&lt;&gt;"",F83,"")</f>
        <v>Новый раздел</v>
      </c>
      <c r="G110" s="3" t="str">
        <f>IF(G83&lt;&gt;"",G83,"")</f>
        <v>Монтаж полов</v>
      </c>
      <c r="H110" s="3">
        <v>0</v>
      </c>
      <c r="I110" s="3"/>
      <c r="J110" s="3"/>
      <c r="K110" s="3"/>
      <c r="L110" s="3"/>
      <c r="M110" s="3"/>
      <c r="N110" s="3"/>
      <c r="O110" s="3">
        <f t="shared" ref="O110:T110" si="96">ROUND(AB110,2)</f>
        <v>239289.75</v>
      </c>
      <c r="P110" s="3">
        <f t="shared" si="96"/>
        <v>230273.52</v>
      </c>
      <c r="Q110" s="3">
        <f t="shared" si="96"/>
        <v>650.23</v>
      </c>
      <c r="R110" s="3">
        <f t="shared" si="96"/>
        <v>77.790000000000006</v>
      </c>
      <c r="S110" s="3">
        <f t="shared" si="96"/>
        <v>8366</v>
      </c>
      <c r="T110" s="3">
        <f t="shared" si="96"/>
        <v>0</v>
      </c>
      <c r="U110" s="3">
        <f>AH110</f>
        <v>742.64607999999998</v>
      </c>
      <c r="V110" s="3">
        <f>AI110</f>
        <v>0</v>
      </c>
      <c r="W110" s="3">
        <f>ROUND(AJ110,2)</f>
        <v>0</v>
      </c>
      <c r="X110" s="3">
        <f>ROUND(AK110,2)</f>
        <v>8700.6299999999992</v>
      </c>
      <c r="Y110" s="3">
        <f>ROUND(AL110,2)</f>
        <v>5856.2</v>
      </c>
      <c r="Z110" s="3"/>
      <c r="AA110" s="3"/>
      <c r="AB110" s="3">
        <f>ROUND(SUMIF(AA87:AA108,"=50435230",O87:O108),2)</f>
        <v>239289.75</v>
      </c>
      <c r="AC110" s="3">
        <f>ROUND(SUMIF(AA87:AA108,"=50435230",P87:P108),2)</f>
        <v>230273.52</v>
      </c>
      <c r="AD110" s="3">
        <f>ROUND(SUMIF(AA87:AA108,"=50435230",Q87:Q108),2)</f>
        <v>650.23</v>
      </c>
      <c r="AE110" s="3">
        <f>ROUND(SUMIF(AA87:AA108,"=50435230",R87:R108),2)</f>
        <v>77.790000000000006</v>
      </c>
      <c r="AF110" s="3">
        <f>ROUND(SUMIF(AA87:AA108,"=50435230",S87:S108),2)</f>
        <v>8366</v>
      </c>
      <c r="AG110" s="3">
        <f>ROUND(SUMIF(AA87:AA108,"=50435230",T87:T108),2)</f>
        <v>0</v>
      </c>
      <c r="AH110" s="3">
        <f>SUMIF(AA87:AA108,"=50435230",U87:U108)</f>
        <v>742.64607999999998</v>
      </c>
      <c r="AI110" s="3">
        <f>SUMIF(AA87:AA108,"=50435230",V87:V108)</f>
        <v>0</v>
      </c>
      <c r="AJ110" s="3">
        <f>ROUND(SUMIF(AA87:AA108,"=50435230",W87:W108),2)</f>
        <v>0</v>
      </c>
      <c r="AK110" s="3">
        <f>ROUND(SUMIF(AA87:AA108,"=50435230",X87:X108),2)</f>
        <v>8700.6299999999992</v>
      </c>
      <c r="AL110" s="3">
        <f>ROUND(SUMIF(AA87:AA108,"=50435230",Y87:Y108),2)</f>
        <v>5856.2</v>
      </c>
      <c r="AM110" s="3"/>
      <c r="AN110" s="3"/>
      <c r="AO110" s="3">
        <f t="shared" ref="AO110:BD110" si="97">ROUND(BX110,2)</f>
        <v>0</v>
      </c>
      <c r="AP110" s="3">
        <f t="shared" si="97"/>
        <v>0</v>
      </c>
      <c r="AQ110" s="3">
        <f t="shared" si="97"/>
        <v>0</v>
      </c>
      <c r="AR110" s="3">
        <f t="shared" si="97"/>
        <v>253982.72</v>
      </c>
      <c r="AS110" s="3">
        <f t="shared" si="97"/>
        <v>253982.72</v>
      </c>
      <c r="AT110" s="3">
        <f t="shared" si="97"/>
        <v>0</v>
      </c>
      <c r="AU110" s="3">
        <f t="shared" si="97"/>
        <v>0</v>
      </c>
      <c r="AV110" s="3">
        <f t="shared" si="97"/>
        <v>230273.52</v>
      </c>
      <c r="AW110" s="3">
        <f t="shared" si="97"/>
        <v>230273.52</v>
      </c>
      <c r="AX110" s="3">
        <f t="shared" si="97"/>
        <v>0</v>
      </c>
      <c r="AY110" s="3">
        <f t="shared" si="97"/>
        <v>230273.52</v>
      </c>
      <c r="AZ110" s="3">
        <f t="shared" si="97"/>
        <v>0</v>
      </c>
      <c r="BA110" s="3">
        <f t="shared" si="97"/>
        <v>0</v>
      </c>
      <c r="BB110" s="3">
        <f t="shared" si="97"/>
        <v>0</v>
      </c>
      <c r="BC110" s="3">
        <f t="shared" si="97"/>
        <v>0</v>
      </c>
      <c r="BD110" s="3">
        <f t="shared" si="97"/>
        <v>0</v>
      </c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>
        <f>ROUND(SUMIF(AA87:AA108,"=50435230",FQ87:FQ108),2)</f>
        <v>0</v>
      </c>
      <c r="BY110" s="3">
        <f>ROUND(SUMIF(AA87:AA108,"=50435230",FR87:FR108),2)</f>
        <v>0</v>
      </c>
      <c r="BZ110" s="3">
        <f>ROUND(SUMIF(AA87:AA108,"=50435230",GL87:GL108),2)</f>
        <v>0</v>
      </c>
      <c r="CA110" s="3">
        <f>ROUND(SUMIF(AA87:AA108,"=50435230",GM87:GM108),2)</f>
        <v>253982.72</v>
      </c>
      <c r="CB110" s="3">
        <f>ROUND(SUMIF(AA87:AA108,"=50435230",GN87:GN108),2)</f>
        <v>253982.72</v>
      </c>
      <c r="CC110" s="3">
        <f>ROUND(SUMIF(AA87:AA108,"=50435230",GO87:GO108),2)</f>
        <v>0</v>
      </c>
      <c r="CD110" s="3">
        <f>ROUND(SUMIF(AA87:AA108,"=50435230",GP87:GP108),2)</f>
        <v>0</v>
      </c>
      <c r="CE110" s="3">
        <f>AC110-BX110</f>
        <v>230273.52</v>
      </c>
      <c r="CF110" s="3">
        <f>AC110-BY110</f>
        <v>230273.52</v>
      </c>
      <c r="CG110" s="3">
        <f>BX110-BZ110</f>
        <v>0</v>
      </c>
      <c r="CH110" s="3">
        <f>AC110-BX110-BY110+BZ110</f>
        <v>230273.52</v>
      </c>
      <c r="CI110" s="3">
        <f>BY110-BZ110</f>
        <v>0</v>
      </c>
      <c r="CJ110" s="3">
        <f>ROUND(SUMIF(AA87:AA108,"=50435230",GX87:GX108),2)</f>
        <v>0</v>
      </c>
      <c r="CK110" s="3">
        <f>ROUND(SUMIF(AA87:AA108,"=50435230",GY87:GY108),2)</f>
        <v>0</v>
      </c>
      <c r="CL110" s="3">
        <f>ROUND(SUMIF(AA87:AA108,"=50435230",GZ87:GZ108),2)</f>
        <v>0</v>
      </c>
      <c r="CM110" s="3">
        <f>ROUND(SUMIF(AA87:AA108,"=50435230",HD87:HD108),2)</f>
        <v>0</v>
      </c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4">
        <f t="shared" ref="DG110:DL110" si="98">ROUND(DT110,2)</f>
        <v>3202983.94</v>
      </c>
      <c r="DH110" s="4">
        <f t="shared" si="98"/>
        <v>2909812.87</v>
      </c>
      <c r="DI110" s="4">
        <f t="shared" si="98"/>
        <v>7974.14</v>
      </c>
      <c r="DJ110" s="4">
        <f t="shared" si="98"/>
        <v>2651.86</v>
      </c>
      <c r="DK110" s="4">
        <f t="shared" si="98"/>
        <v>285196.93</v>
      </c>
      <c r="DL110" s="4">
        <f t="shared" si="98"/>
        <v>0</v>
      </c>
      <c r="DM110" s="4">
        <f>DZ110</f>
        <v>742.64607999999998</v>
      </c>
      <c r="DN110" s="4">
        <f>EA110</f>
        <v>0</v>
      </c>
      <c r="DO110" s="4">
        <f>ROUND(EB110,2)</f>
        <v>0</v>
      </c>
      <c r="DP110" s="4">
        <f>ROUND(EC110,2)</f>
        <v>248121.33</v>
      </c>
      <c r="DQ110" s="4">
        <f>ROUND(ED110,2)</f>
        <v>116930.74</v>
      </c>
      <c r="DR110" s="4"/>
      <c r="DS110" s="4"/>
      <c r="DT110" s="4">
        <f>ROUND(SUMIF(AA87:AA108,"=50435231",O87:O108),2)</f>
        <v>3202983.94</v>
      </c>
      <c r="DU110" s="4">
        <f>ROUND(SUMIF(AA87:AA108,"=50435231",P87:P108),2)</f>
        <v>2909812.87</v>
      </c>
      <c r="DV110" s="4">
        <f>ROUND(SUMIF(AA87:AA108,"=50435231",Q87:Q108),2)</f>
        <v>7974.14</v>
      </c>
      <c r="DW110" s="4">
        <f>ROUND(SUMIF(AA87:AA108,"=50435231",R87:R108),2)</f>
        <v>2651.86</v>
      </c>
      <c r="DX110" s="4">
        <f>ROUND(SUMIF(AA87:AA108,"=50435231",S87:S108),2)</f>
        <v>285196.93</v>
      </c>
      <c r="DY110" s="4">
        <f>ROUND(SUMIF(AA87:AA108,"=50435231",T87:T108),2)</f>
        <v>0</v>
      </c>
      <c r="DZ110" s="4">
        <f>SUMIF(AA87:AA108,"=50435231",U87:U108)</f>
        <v>742.64607999999998</v>
      </c>
      <c r="EA110" s="4">
        <f>SUMIF(AA87:AA108,"=50435231",V87:V108)</f>
        <v>0</v>
      </c>
      <c r="EB110" s="4">
        <f>ROUND(SUMIF(AA87:AA108,"=50435231",W87:W108),2)</f>
        <v>0</v>
      </c>
      <c r="EC110" s="4">
        <f>ROUND(SUMIF(AA87:AA108,"=50435231",X87:X108),2)</f>
        <v>248121.33</v>
      </c>
      <c r="ED110" s="4">
        <f>ROUND(SUMIF(AA87:AA108,"=50435231",Y87:Y108),2)</f>
        <v>116930.74</v>
      </c>
      <c r="EE110" s="4"/>
      <c r="EF110" s="4"/>
      <c r="EG110" s="4">
        <f t="shared" ref="EG110:EV110" si="99">ROUND(FP110,2)</f>
        <v>0</v>
      </c>
      <c r="EH110" s="4">
        <f t="shared" si="99"/>
        <v>0</v>
      </c>
      <c r="EI110" s="4">
        <f t="shared" si="99"/>
        <v>0</v>
      </c>
      <c r="EJ110" s="4">
        <f t="shared" si="99"/>
        <v>3572278.99</v>
      </c>
      <c r="EK110" s="4">
        <f t="shared" si="99"/>
        <v>3572278.99</v>
      </c>
      <c r="EL110" s="4">
        <f t="shared" si="99"/>
        <v>0</v>
      </c>
      <c r="EM110" s="4">
        <f t="shared" si="99"/>
        <v>0</v>
      </c>
      <c r="EN110" s="4">
        <f t="shared" si="99"/>
        <v>2909812.87</v>
      </c>
      <c r="EO110" s="4">
        <f t="shared" si="99"/>
        <v>2909812.87</v>
      </c>
      <c r="EP110" s="4">
        <f t="shared" si="99"/>
        <v>0</v>
      </c>
      <c r="EQ110" s="4">
        <f t="shared" si="99"/>
        <v>2909812.87</v>
      </c>
      <c r="ER110" s="4">
        <f t="shared" si="99"/>
        <v>0</v>
      </c>
      <c r="ES110" s="4">
        <f t="shared" si="99"/>
        <v>0</v>
      </c>
      <c r="ET110" s="4">
        <f t="shared" si="99"/>
        <v>0</v>
      </c>
      <c r="EU110" s="4">
        <f t="shared" si="99"/>
        <v>0</v>
      </c>
      <c r="EV110" s="4">
        <f t="shared" si="99"/>
        <v>0</v>
      </c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>
        <f>ROUND(SUMIF(AA87:AA108,"=50435231",FQ87:FQ108),2)</f>
        <v>0</v>
      </c>
      <c r="FQ110" s="4">
        <f>ROUND(SUMIF(AA87:AA108,"=50435231",FR87:FR108),2)</f>
        <v>0</v>
      </c>
      <c r="FR110" s="4">
        <f>ROUND(SUMIF(AA87:AA108,"=50435231",GL87:GL108),2)</f>
        <v>0</v>
      </c>
      <c r="FS110" s="4">
        <f>ROUND(SUMIF(AA87:AA108,"=50435231",GM87:GM108),2)</f>
        <v>3572278.99</v>
      </c>
      <c r="FT110" s="4">
        <f>ROUND(SUMIF(AA87:AA108,"=50435231",GN87:GN108),2)</f>
        <v>3572278.99</v>
      </c>
      <c r="FU110" s="4">
        <f>ROUND(SUMIF(AA87:AA108,"=50435231",GO87:GO108),2)</f>
        <v>0</v>
      </c>
      <c r="FV110" s="4">
        <f>ROUND(SUMIF(AA87:AA108,"=50435231",GP87:GP108),2)</f>
        <v>0</v>
      </c>
      <c r="FW110" s="4">
        <f>DU110-FP110</f>
        <v>2909812.87</v>
      </c>
      <c r="FX110" s="4">
        <f>DU110-FQ110</f>
        <v>2909812.87</v>
      </c>
      <c r="FY110" s="4">
        <f>FP110-FR110</f>
        <v>0</v>
      </c>
      <c r="FZ110" s="4">
        <f>DU110-FP110-FQ110+FR110</f>
        <v>2909812.87</v>
      </c>
      <c r="GA110" s="4">
        <f>FQ110-FR110</f>
        <v>0</v>
      </c>
      <c r="GB110" s="4">
        <f>ROUND(SUMIF(AA87:AA108,"=50435231",GX87:GX108),2)</f>
        <v>0</v>
      </c>
      <c r="GC110" s="4">
        <f>ROUND(SUMIF(AA87:AA108,"=50435231",GY87:GY108),2)</f>
        <v>0</v>
      </c>
      <c r="GD110" s="4">
        <f>ROUND(SUMIF(AA87:AA108,"=50435231",GZ87:GZ108),2)</f>
        <v>0</v>
      </c>
      <c r="GE110" s="4">
        <f>ROUND(SUMIF(AA87:AA108,"=50435231",HD87:HD108),2)</f>
        <v>0</v>
      </c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201</v>
      </c>
      <c r="F112" s="5">
        <f>ROUND(Source!O110,O112)</f>
        <v>239289.75</v>
      </c>
      <c r="G112" s="5" t="s">
        <v>66</v>
      </c>
      <c r="H112" s="5" t="s">
        <v>67</v>
      </c>
      <c r="I112" s="5"/>
      <c r="J112" s="5"/>
      <c r="K112" s="5">
        <v>201</v>
      </c>
      <c r="L112" s="5">
        <v>1</v>
      </c>
      <c r="M112" s="5">
        <v>3</v>
      </c>
      <c r="N112" s="5" t="s">
        <v>3</v>
      </c>
      <c r="O112" s="5">
        <v>2</v>
      </c>
      <c r="P112" s="5">
        <f>ROUND(Source!DG110,O112)</f>
        <v>3202983.94</v>
      </c>
      <c r="Q112" s="5"/>
      <c r="R112" s="5"/>
      <c r="S112" s="5"/>
      <c r="T112" s="5"/>
      <c r="U112" s="5"/>
      <c r="V112" s="5"/>
      <c r="W112" s="5">
        <v>239289.75</v>
      </c>
      <c r="X112" s="5">
        <v>1</v>
      </c>
      <c r="Y112" s="5">
        <v>239289.75</v>
      </c>
      <c r="Z112" s="5">
        <v>3202983.94</v>
      </c>
      <c r="AA112" s="5">
        <v>1</v>
      </c>
      <c r="AB112" s="5">
        <v>3202983.94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202</v>
      </c>
      <c r="F113" s="5">
        <f>ROUND(Source!P110,O113)</f>
        <v>230273.52</v>
      </c>
      <c r="G113" s="5" t="s">
        <v>68</v>
      </c>
      <c r="H113" s="5" t="s">
        <v>69</v>
      </c>
      <c r="I113" s="5"/>
      <c r="J113" s="5"/>
      <c r="K113" s="5">
        <v>202</v>
      </c>
      <c r="L113" s="5">
        <v>2</v>
      </c>
      <c r="M113" s="5">
        <v>3</v>
      </c>
      <c r="N113" s="5" t="s">
        <v>3</v>
      </c>
      <c r="O113" s="5">
        <v>2</v>
      </c>
      <c r="P113" s="5">
        <f>ROUND(Source!DH110,O113)</f>
        <v>2909812.87</v>
      </c>
      <c r="Q113" s="5"/>
      <c r="R113" s="5"/>
      <c r="S113" s="5"/>
      <c r="T113" s="5"/>
      <c r="U113" s="5"/>
      <c r="V113" s="5"/>
      <c r="W113" s="5">
        <v>230273.52</v>
      </c>
      <c r="X113" s="5">
        <v>1</v>
      </c>
      <c r="Y113" s="5">
        <v>230273.52</v>
      </c>
      <c r="Z113" s="5">
        <v>2909812.87</v>
      </c>
      <c r="AA113" s="5">
        <v>1</v>
      </c>
      <c r="AB113" s="5">
        <v>2909812.87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222</v>
      </c>
      <c r="F114" s="5">
        <f>ROUND(Source!AO110,O114)</f>
        <v>0</v>
      </c>
      <c r="G114" s="5" t="s">
        <v>70</v>
      </c>
      <c r="H114" s="5" t="s">
        <v>71</v>
      </c>
      <c r="I114" s="5"/>
      <c r="J114" s="5"/>
      <c r="K114" s="5">
        <v>222</v>
      </c>
      <c r="L114" s="5">
        <v>3</v>
      </c>
      <c r="M114" s="5">
        <v>3</v>
      </c>
      <c r="N114" s="5" t="s">
        <v>3</v>
      </c>
      <c r="O114" s="5">
        <v>2</v>
      </c>
      <c r="P114" s="5">
        <f>ROUND(Source!EG110,O114)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225</v>
      </c>
      <c r="F115" s="5">
        <f>ROUND(Source!AV110,O115)</f>
        <v>230273.52</v>
      </c>
      <c r="G115" s="5" t="s">
        <v>72</v>
      </c>
      <c r="H115" s="5" t="s">
        <v>73</v>
      </c>
      <c r="I115" s="5"/>
      <c r="J115" s="5"/>
      <c r="K115" s="5">
        <v>225</v>
      </c>
      <c r="L115" s="5">
        <v>4</v>
      </c>
      <c r="M115" s="5">
        <v>3</v>
      </c>
      <c r="N115" s="5" t="s">
        <v>3</v>
      </c>
      <c r="O115" s="5">
        <v>2</v>
      </c>
      <c r="P115" s="5">
        <f>ROUND(Source!EN110,O115)</f>
        <v>2909812.87</v>
      </c>
      <c r="Q115" s="5"/>
      <c r="R115" s="5"/>
      <c r="S115" s="5"/>
      <c r="T115" s="5"/>
      <c r="U115" s="5"/>
      <c r="V115" s="5"/>
      <c r="W115" s="5">
        <v>230273.52</v>
      </c>
      <c r="X115" s="5">
        <v>1</v>
      </c>
      <c r="Y115" s="5">
        <v>230273.52</v>
      </c>
      <c r="Z115" s="5">
        <v>2909812.87</v>
      </c>
      <c r="AA115" s="5">
        <v>1</v>
      </c>
      <c r="AB115" s="5">
        <v>2909812.87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226</v>
      </c>
      <c r="F116" s="5">
        <f>ROUND(Source!AW110,O116)</f>
        <v>230273.52</v>
      </c>
      <c r="G116" s="5" t="s">
        <v>74</v>
      </c>
      <c r="H116" s="5" t="s">
        <v>75</v>
      </c>
      <c r="I116" s="5"/>
      <c r="J116" s="5"/>
      <c r="K116" s="5">
        <v>226</v>
      </c>
      <c r="L116" s="5">
        <v>5</v>
      </c>
      <c r="M116" s="5">
        <v>3</v>
      </c>
      <c r="N116" s="5" t="s">
        <v>3</v>
      </c>
      <c r="O116" s="5">
        <v>2</v>
      </c>
      <c r="P116" s="5">
        <f>ROUND(Source!EO110,O116)</f>
        <v>2909812.87</v>
      </c>
      <c r="Q116" s="5"/>
      <c r="R116" s="5"/>
      <c r="S116" s="5"/>
      <c r="T116" s="5"/>
      <c r="U116" s="5"/>
      <c r="V116" s="5"/>
      <c r="W116" s="5">
        <v>230273.52</v>
      </c>
      <c r="X116" s="5">
        <v>1</v>
      </c>
      <c r="Y116" s="5">
        <v>230273.52</v>
      </c>
      <c r="Z116" s="5">
        <v>2909812.87</v>
      </c>
      <c r="AA116" s="5">
        <v>1</v>
      </c>
      <c r="AB116" s="5">
        <v>2909812.87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227</v>
      </c>
      <c r="F117" s="5">
        <f>ROUND(Source!AX110,O117)</f>
        <v>0</v>
      </c>
      <c r="G117" s="5" t="s">
        <v>76</v>
      </c>
      <c r="H117" s="5" t="s">
        <v>77</v>
      </c>
      <c r="I117" s="5"/>
      <c r="J117" s="5"/>
      <c r="K117" s="5">
        <v>227</v>
      </c>
      <c r="L117" s="5">
        <v>6</v>
      </c>
      <c r="M117" s="5">
        <v>3</v>
      </c>
      <c r="N117" s="5" t="s">
        <v>3</v>
      </c>
      <c r="O117" s="5">
        <v>2</v>
      </c>
      <c r="P117" s="5">
        <f>ROUND(Source!EP110,O117)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228</v>
      </c>
      <c r="F118" s="5">
        <f>ROUND(Source!AY110,O118)</f>
        <v>230273.52</v>
      </c>
      <c r="G118" s="5" t="s">
        <v>78</v>
      </c>
      <c r="H118" s="5" t="s">
        <v>79</v>
      </c>
      <c r="I118" s="5"/>
      <c r="J118" s="5"/>
      <c r="K118" s="5">
        <v>228</v>
      </c>
      <c r="L118" s="5">
        <v>7</v>
      </c>
      <c r="M118" s="5">
        <v>3</v>
      </c>
      <c r="N118" s="5" t="s">
        <v>3</v>
      </c>
      <c r="O118" s="5">
        <v>2</v>
      </c>
      <c r="P118" s="5">
        <f>ROUND(Source!EQ110,O118)</f>
        <v>2909812.87</v>
      </c>
      <c r="Q118" s="5"/>
      <c r="R118" s="5"/>
      <c r="S118" s="5"/>
      <c r="T118" s="5"/>
      <c r="U118" s="5"/>
      <c r="V118" s="5"/>
      <c r="W118" s="5">
        <v>230273.52</v>
      </c>
      <c r="X118" s="5">
        <v>1</v>
      </c>
      <c r="Y118" s="5">
        <v>230273.52</v>
      </c>
      <c r="Z118" s="5">
        <v>2909812.87</v>
      </c>
      <c r="AA118" s="5">
        <v>1</v>
      </c>
      <c r="AB118" s="5">
        <v>2909812.87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216</v>
      </c>
      <c r="F119" s="5">
        <f>ROUND(Source!AP110,O119)</f>
        <v>0</v>
      </c>
      <c r="G119" s="5" t="s">
        <v>80</v>
      </c>
      <c r="H119" s="5" t="s">
        <v>81</v>
      </c>
      <c r="I119" s="5"/>
      <c r="J119" s="5"/>
      <c r="K119" s="5">
        <v>216</v>
      </c>
      <c r="L119" s="5">
        <v>8</v>
      </c>
      <c r="M119" s="5">
        <v>3</v>
      </c>
      <c r="N119" s="5" t="s">
        <v>3</v>
      </c>
      <c r="O119" s="5">
        <v>2</v>
      </c>
      <c r="P119" s="5">
        <f>ROUND(Source!EH110,O119)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223</v>
      </c>
      <c r="F120" s="5">
        <f>ROUND(Source!AQ110,O120)</f>
        <v>0</v>
      </c>
      <c r="G120" s="5" t="s">
        <v>82</v>
      </c>
      <c r="H120" s="5" t="s">
        <v>83</v>
      </c>
      <c r="I120" s="5"/>
      <c r="J120" s="5"/>
      <c r="K120" s="5">
        <v>223</v>
      </c>
      <c r="L120" s="5">
        <v>9</v>
      </c>
      <c r="M120" s="5">
        <v>3</v>
      </c>
      <c r="N120" s="5" t="s">
        <v>3</v>
      </c>
      <c r="O120" s="5">
        <v>2</v>
      </c>
      <c r="P120" s="5">
        <f>ROUND(Source!EI110,O120)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229</v>
      </c>
      <c r="F121" s="5">
        <f>ROUND(Source!AZ110,O121)</f>
        <v>0</v>
      </c>
      <c r="G121" s="5" t="s">
        <v>84</v>
      </c>
      <c r="H121" s="5" t="s">
        <v>85</v>
      </c>
      <c r="I121" s="5"/>
      <c r="J121" s="5"/>
      <c r="K121" s="5">
        <v>229</v>
      </c>
      <c r="L121" s="5">
        <v>10</v>
      </c>
      <c r="M121" s="5">
        <v>3</v>
      </c>
      <c r="N121" s="5" t="s">
        <v>3</v>
      </c>
      <c r="O121" s="5">
        <v>2</v>
      </c>
      <c r="P121" s="5">
        <f>ROUND(Source!ER110,O121)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203</v>
      </c>
      <c r="F122" s="5">
        <f>ROUND(Source!Q110,O122)</f>
        <v>650.23</v>
      </c>
      <c r="G122" s="5" t="s">
        <v>86</v>
      </c>
      <c r="H122" s="5" t="s">
        <v>87</v>
      </c>
      <c r="I122" s="5"/>
      <c r="J122" s="5"/>
      <c r="K122" s="5">
        <v>203</v>
      </c>
      <c r="L122" s="5">
        <v>11</v>
      </c>
      <c r="M122" s="5">
        <v>3</v>
      </c>
      <c r="N122" s="5" t="s">
        <v>3</v>
      </c>
      <c r="O122" s="5">
        <v>2</v>
      </c>
      <c r="P122" s="5">
        <f>ROUND(Source!DI110,O122)</f>
        <v>7974.14</v>
      </c>
      <c r="Q122" s="5"/>
      <c r="R122" s="5"/>
      <c r="S122" s="5"/>
      <c r="T122" s="5"/>
      <c r="U122" s="5"/>
      <c r="V122" s="5"/>
      <c r="W122" s="5">
        <v>650.23</v>
      </c>
      <c r="X122" s="5">
        <v>1</v>
      </c>
      <c r="Y122" s="5">
        <v>650.23</v>
      </c>
      <c r="Z122" s="5">
        <v>7974.14</v>
      </c>
      <c r="AA122" s="5">
        <v>1</v>
      </c>
      <c r="AB122" s="5">
        <v>7974.14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231</v>
      </c>
      <c r="F123" s="5">
        <f>ROUND(Source!BB110,O123)</f>
        <v>0</v>
      </c>
      <c r="G123" s="5" t="s">
        <v>88</v>
      </c>
      <c r="H123" s="5" t="s">
        <v>89</v>
      </c>
      <c r="I123" s="5"/>
      <c r="J123" s="5"/>
      <c r="K123" s="5">
        <v>231</v>
      </c>
      <c r="L123" s="5">
        <v>12</v>
      </c>
      <c r="M123" s="5">
        <v>3</v>
      </c>
      <c r="N123" s="5" t="s">
        <v>3</v>
      </c>
      <c r="O123" s="5">
        <v>2</v>
      </c>
      <c r="P123" s="5">
        <f>ROUND(Source!ET110,O123)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204</v>
      </c>
      <c r="F124" s="5">
        <f>ROUND(Source!R110,O124)</f>
        <v>77.790000000000006</v>
      </c>
      <c r="G124" s="5" t="s">
        <v>90</v>
      </c>
      <c r="H124" s="5" t="s">
        <v>91</v>
      </c>
      <c r="I124" s="5"/>
      <c r="J124" s="5"/>
      <c r="K124" s="5">
        <v>204</v>
      </c>
      <c r="L124" s="5">
        <v>13</v>
      </c>
      <c r="M124" s="5">
        <v>3</v>
      </c>
      <c r="N124" s="5" t="s">
        <v>3</v>
      </c>
      <c r="O124" s="5">
        <v>2</v>
      </c>
      <c r="P124" s="5">
        <f>ROUND(Source!DJ110,O124)</f>
        <v>2651.86</v>
      </c>
      <c r="Q124" s="5"/>
      <c r="R124" s="5"/>
      <c r="S124" s="5"/>
      <c r="T124" s="5"/>
      <c r="U124" s="5"/>
      <c r="V124" s="5"/>
      <c r="W124" s="5">
        <v>77.790000000000006</v>
      </c>
      <c r="X124" s="5">
        <v>1</v>
      </c>
      <c r="Y124" s="5">
        <v>77.790000000000006</v>
      </c>
      <c r="Z124" s="5">
        <v>2651.86</v>
      </c>
      <c r="AA124" s="5">
        <v>1</v>
      </c>
      <c r="AB124" s="5">
        <v>2651.86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205</v>
      </c>
      <c r="F125" s="5">
        <f>ROUND(Source!S110,O125)</f>
        <v>8366</v>
      </c>
      <c r="G125" s="5" t="s">
        <v>92</v>
      </c>
      <c r="H125" s="5" t="s">
        <v>93</v>
      </c>
      <c r="I125" s="5"/>
      <c r="J125" s="5"/>
      <c r="K125" s="5">
        <v>205</v>
      </c>
      <c r="L125" s="5">
        <v>14</v>
      </c>
      <c r="M125" s="5">
        <v>3</v>
      </c>
      <c r="N125" s="5" t="s">
        <v>3</v>
      </c>
      <c r="O125" s="5">
        <v>2</v>
      </c>
      <c r="P125" s="5">
        <f>ROUND(Source!DK110,O125)</f>
        <v>285196.93</v>
      </c>
      <c r="Q125" s="5"/>
      <c r="R125" s="5"/>
      <c r="S125" s="5"/>
      <c r="T125" s="5"/>
      <c r="U125" s="5"/>
      <c r="V125" s="5"/>
      <c r="W125" s="5">
        <v>8366</v>
      </c>
      <c r="X125" s="5">
        <v>1</v>
      </c>
      <c r="Y125" s="5">
        <v>8366</v>
      </c>
      <c r="Z125" s="5">
        <v>285196.93</v>
      </c>
      <c r="AA125" s="5">
        <v>1</v>
      </c>
      <c r="AB125" s="5">
        <v>285196.93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232</v>
      </c>
      <c r="F126" s="5">
        <f>ROUND(Source!BC110,O126)</f>
        <v>0</v>
      </c>
      <c r="G126" s="5" t="s">
        <v>94</v>
      </c>
      <c r="H126" s="5" t="s">
        <v>95</v>
      </c>
      <c r="I126" s="5"/>
      <c r="J126" s="5"/>
      <c r="K126" s="5">
        <v>232</v>
      </c>
      <c r="L126" s="5">
        <v>15</v>
      </c>
      <c r="M126" s="5">
        <v>3</v>
      </c>
      <c r="N126" s="5" t="s">
        <v>3</v>
      </c>
      <c r="O126" s="5">
        <v>2</v>
      </c>
      <c r="P126" s="5">
        <f>ROUND(Source!EU110,O126)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214</v>
      </c>
      <c r="F127" s="5">
        <f>ROUND(Source!AS110,O127)</f>
        <v>253982.72</v>
      </c>
      <c r="G127" s="5" t="s">
        <v>96</v>
      </c>
      <c r="H127" s="5" t="s">
        <v>97</v>
      </c>
      <c r="I127" s="5"/>
      <c r="J127" s="5"/>
      <c r="K127" s="5">
        <v>214</v>
      </c>
      <c r="L127" s="5">
        <v>16</v>
      </c>
      <c r="M127" s="5">
        <v>3</v>
      </c>
      <c r="N127" s="5" t="s">
        <v>3</v>
      </c>
      <c r="O127" s="5">
        <v>2</v>
      </c>
      <c r="P127" s="5">
        <f>ROUND(Source!EK110,O127)</f>
        <v>3572278.99</v>
      </c>
      <c r="Q127" s="5"/>
      <c r="R127" s="5"/>
      <c r="S127" s="5"/>
      <c r="T127" s="5"/>
      <c r="U127" s="5"/>
      <c r="V127" s="5"/>
      <c r="W127" s="5">
        <v>253982.72</v>
      </c>
      <c r="X127" s="5">
        <v>1</v>
      </c>
      <c r="Y127" s="5">
        <v>253982.72</v>
      </c>
      <c r="Z127" s="5">
        <v>3572278.99</v>
      </c>
      <c r="AA127" s="5">
        <v>1</v>
      </c>
      <c r="AB127" s="5">
        <v>3572278.99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215</v>
      </c>
      <c r="F128" s="5">
        <f>ROUND(Source!AT110,O128)</f>
        <v>0</v>
      </c>
      <c r="G128" s="5" t="s">
        <v>98</v>
      </c>
      <c r="H128" s="5" t="s">
        <v>99</v>
      </c>
      <c r="I128" s="5"/>
      <c r="J128" s="5"/>
      <c r="K128" s="5">
        <v>215</v>
      </c>
      <c r="L128" s="5">
        <v>17</v>
      </c>
      <c r="M128" s="5">
        <v>3</v>
      </c>
      <c r="N128" s="5" t="s">
        <v>3</v>
      </c>
      <c r="O128" s="5">
        <v>2</v>
      </c>
      <c r="P128" s="5">
        <f>ROUND(Source!EL110,O128)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55" x14ac:dyDescent="0.2">
      <c r="A129" s="5">
        <v>50</v>
      </c>
      <c r="B129" s="5">
        <v>0</v>
      </c>
      <c r="C129" s="5">
        <v>0</v>
      </c>
      <c r="D129" s="5">
        <v>1</v>
      </c>
      <c r="E129" s="5">
        <v>217</v>
      </c>
      <c r="F129" s="5">
        <f>ROUND(Source!AU110,O129)</f>
        <v>0</v>
      </c>
      <c r="G129" s="5" t="s">
        <v>100</v>
      </c>
      <c r="H129" s="5" t="s">
        <v>101</v>
      </c>
      <c r="I129" s="5"/>
      <c r="J129" s="5"/>
      <c r="K129" s="5">
        <v>217</v>
      </c>
      <c r="L129" s="5">
        <v>18</v>
      </c>
      <c r="M129" s="5">
        <v>3</v>
      </c>
      <c r="N129" s="5" t="s">
        <v>3</v>
      </c>
      <c r="O129" s="5">
        <v>2</v>
      </c>
      <c r="P129" s="5">
        <f>ROUND(Source!EM110,O129)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55" x14ac:dyDescent="0.2">
      <c r="A130" s="5">
        <v>50</v>
      </c>
      <c r="B130" s="5">
        <v>0</v>
      </c>
      <c r="C130" s="5">
        <v>0</v>
      </c>
      <c r="D130" s="5">
        <v>1</v>
      </c>
      <c r="E130" s="5">
        <v>230</v>
      </c>
      <c r="F130" s="5">
        <f>ROUND(Source!BA110,O130)</f>
        <v>0</v>
      </c>
      <c r="G130" s="5" t="s">
        <v>102</v>
      </c>
      <c r="H130" s="5" t="s">
        <v>103</v>
      </c>
      <c r="I130" s="5"/>
      <c r="J130" s="5"/>
      <c r="K130" s="5">
        <v>230</v>
      </c>
      <c r="L130" s="5">
        <v>19</v>
      </c>
      <c r="M130" s="5">
        <v>3</v>
      </c>
      <c r="N130" s="5" t="s">
        <v>3</v>
      </c>
      <c r="O130" s="5">
        <v>2</v>
      </c>
      <c r="P130" s="5">
        <f>ROUND(Source!ES110,O130)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55" x14ac:dyDescent="0.2">
      <c r="A131" s="5">
        <v>50</v>
      </c>
      <c r="B131" s="5">
        <v>0</v>
      </c>
      <c r="C131" s="5">
        <v>0</v>
      </c>
      <c r="D131" s="5">
        <v>1</v>
      </c>
      <c r="E131" s="5">
        <v>206</v>
      </c>
      <c r="F131" s="5">
        <f>ROUND(Source!T110,O131)</f>
        <v>0</v>
      </c>
      <c r="G131" s="5" t="s">
        <v>104</v>
      </c>
      <c r="H131" s="5" t="s">
        <v>105</v>
      </c>
      <c r="I131" s="5"/>
      <c r="J131" s="5"/>
      <c r="K131" s="5">
        <v>206</v>
      </c>
      <c r="L131" s="5">
        <v>20</v>
      </c>
      <c r="M131" s="5">
        <v>3</v>
      </c>
      <c r="N131" s="5" t="s">
        <v>3</v>
      </c>
      <c r="O131" s="5">
        <v>2</v>
      </c>
      <c r="P131" s="5">
        <f>ROUND(Source!DL110,O131)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55" x14ac:dyDescent="0.2">
      <c r="A132" s="5">
        <v>50</v>
      </c>
      <c r="B132" s="5">
        <v>0</v>
      </c>
      <c r="C132" s="5">
        <v>0</v>
      </c>
      <c r="D132" s="5">
        <v>1</v>
      </c>
      <c r="E132" s="5">
        <v>207</v>
      </c>
      <c r="F132" s="5">
        <f>Source!U110</f>
        <v>742.64607999999998</v>
      </c>
      <c r="G132" s="5" t="s">
        <v>106</v>
      </c>
      <c r="H132" s="5" t="s">
        <v>107</v>
      </c>
      <c r="I132" s="5"/>
      <c r="J132" s="5"/>
      <c r="K132" s="5">
        <v>207</v>
      </c>
      <c r="L132" s="5">
        <v>21</v>
      </c>
      <c r="M132" s="5">
        <v>3</v>
      </c>
      <c r="N132" s="5" t="s">
        <v>3</v>
      </c>
      <c r="O132" s="5">
        <v>-1</v>
      </c>
      <c r="P132" s="5">
        <f>Source!DM110</f>
        <v>742.64607999999998</v>
      </c>
      <c r="Q132" s="5"/>
      <c r="R132" s="5"/>
      <c r="S132" s="5"/>
      <c r="T132" s="5"/>
      <c r="U132" s="5"/>
      <c r="V132" s="5"/>
      <c r="W132" s="5">
        <v>742.6460800000001</v>
      </c>
      <c r="X132" s="5">
        <v>1</v>
      </c>
      <c r="Y132" s="5">
        <v>742.6460800000001</v>
      </c>
      <c r="Z132" s="5">
        <v>742.6460800000001</v>
      </c>
      <c r="AA132" s="5">
        <v>1</v>
      </c>
      <c r="AB132" s="5">
        <v>742.6460800000001</v>
      </c>
    </row>
    <row r="133" spans="1:255" x14ac:dyDescent="0.2">
      <c r="A133" s="5">
        <v>50</v>
      </c>
      <c r="B133" s="5">
        <v>0</v>
      </c>
      <c r="C133" s="5">
        <v>0</v>
      </c>
      <c r="D133" s="5">
        <v>1</v>
      </c>
      <c r="E133" s="5">
        <v>208</v>
      </c>
      <c r="F133" s="5">
        <f>Source!V110</f>
        <v>0</v>
      </c>
      <c r="G133" s="5" t="s">
        <v>108</v>
      </c>
      <c r="H133" s="5" t="s">
        <v>109</v>
      </c>
      <c r="I133" s="5"/>
      <c r="J133" s="5"/>
      <c r="K133" s="5">
        <v>208</v>
      </c>
      <c r="L133" s="5">
        <v>22</v>
      </c>
      <c r="M133" s="5">
        <v>3</v>
      </c>
      <c r="N133" s="5" t="s">
        <v>3</v>
      </c>
      <c r="O133" s="5">
        <v>-1</v>
      </c>
      <c r="P133" s="5">
        <f>Source!DN110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55" x14ac:dyDescent="0.2">
      <c r="A134" s="5">
        <v>50</v>
      </c>
      <c r="B134" s="5">
        <v>0</v>
      </c>
      <c r="C134" s="5">
        <v>0</v>
      </c>
      <c r="D134" s="5">
        <v>1</v>
      </c>
      <c r="E134" s="5">
        <v>209</v>
      </c>
      <c r="F134" s="5">
        <f>ROUND(Source!W110,O134)</f>
        <v>0</v>
      </c>
      <c r="G134" s="5" t="s">
        <v>110</v>
      </c>
      <c r="H134" s="5" t="s">
        <v>111</v>
      </c>
      <c r="I134" s="5"/>
      <c r="J134" s="5"/>
      <c r="K134" s="5">
        <v>209</v>
      </c>
      <c r="L134" s="5">
        <v>23</v>
      </c>
      <c r="M134" s="5">
        <v>3</v>
      </c>
      <c r="N134" s="5" t="s">
        <v>3</v>
      </c>
      <c r="O134" s="5">
        <v>2</v>
      </c>
      <c r="P134" s="5">
        <f>ROUND(Source!DO110,O134)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55" x14ac:dyDescent="0.2">
      <c r="A135" s="5">
        <v>50</v>
      </c>
      <c r="B135" s="5">
        <v>0</v>
      </c>
      <c r="C135" s="5">
        <v>0</v>
      </c>
      <c r="D135" s="5">
        <v>1</v>
      </c>
      <c r="E135" s="5">
        <v>233</v>
      </c>
      <c r="F135" s="5">
        <f>ROUND(Source!BD110,O135)</f>
        <v>0</v>
      </c>
      <c r="G135" s="5" t="s">
        <v>112</v>
      </c>
      <c r="H135" s="5" t="s">
        <v>113</v>
      </c>
      <c r="I135" s="5"/>
      <c r="J135" s="5"/>
      <c r="K135" s="5">
        <v>233</v>
      </c>
      <c r="L135" s="5">
        <v>24</v>
      </c>
      <c r="M135" s="5">
        <v>3</v>
      </c>
      <c r="N135" s="5" t="s">
        <v>3</v>
      </c>
      <c r="O135" s="5">
        <v>2</v>
      </c>
      <c r="P135" s="5">
        <f>ROUND(Source!EV110,O135)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55" x14ac:dyDescent="0.2">
      <c r="A136" s="5">
        <v>50</v>
      </c>
      <c r="B136" s="5">
        <v>0</v>
      </c>
      <c r="C136" s="5">
        <v>0</v>
      </c>
      <c r="D136" s="5">
        <v>1</v>
      </c>
      <c r="E136" s="5">
        <v>210</v>
      </c>
      <c r="F136" s="5">
        <f>ROUND(Source!X110,O136)</f>
        <v>8700.6299999999992</v>
      </c>
      <c r="G136" s="5" t="s">
        <v>114</v>
      </c>
      <c r="H136" s="5" t="s">
        <v>115</v>
      </c>
      <c r="I136" s="5"/>
      <c r="J136" s="5"/>
      <c r="K136" s="5">
        <v>210</v>
      </c>
      <c r="L136" s="5">
        <v>25</v>
      </c>
      <c r="M136" s="5">
        <v>3</v>
      </c>
      <c r="N136" s="5" t="s">
        <v>3</v>
      </c>
      <c r="O136" s="5">
        <v>2</v>
      </c>
      <c r="P136" s="5">
        <f>ROUND(Source!DP110,O136)</f>
        <v>248121.33</v>
      </c>
      <c r="Q136" s="5"/>
      <c r="R136" s="5"/>
      <c r="S136" s="5"/>
      <c r="T136" s="5"/>
      <c r="U136" s="5"/>
      <c r="V136" s="5"/>
      <c r="W136" s="5">
        <v>8700.6299999999992</v>
      </c>
      <c r="X136" s="5">
        <v>1</v>
      </c>
      <c r="Y136" s="5">
        <v>8700.6299999999992</v>
      </c>
      <c r="Z136" s="5">
        <v>248121.33</v>
      </c>
      <c r="AA136" s="5">
        <v>1</v>
      </c>
      <c r="AB136" s="5">
        <v>248121.33</v>
      </c>
    </row>
    <row r="137" spans="1:255" x14ac:dyDescent="0.2">
      <c r="A137" s="5">
        <v>50</v>
      </c>
      <c r="B137" s="5">
        <v>0</v>
      </c>
      <c r="C137" s="5">
        <v>0</v>
      </c>
      <c r="D137" s="5">
        <v>1</v>
      </c>
      <c r="E137" s="5">
        <v>211</v>
      </c>
      <c r="F137" s="5">
        <f>ROUND(Source!Y110,O137)</f>
        <v>5856.2</v>
      </c>
      <c r="G137" s="5" t="s">
        <v>116</v>
      </c>
      <c r="H137" s="5" t="s">
        <v>117</v>
      </c>
      <c r="I137" s="5"/>
      <c r="J137" s="5"/>
      <c r="K137" s="5">
        <v>211</v>
      </c>
      <c r="L137" s="5">
        <v>26</v>
      </c>
      <c r="M137" s="5">
        <v>3</v>
      </c>
      <c r="N137" s="5" t="s">
        <v>3</v>
      </c>
      <c r="O137" s="5">
        <v>2</v>
      </c>
      <c r="P137" s="5">
        <f>ROUND(Source!DQ110,O137)</f>
        <v>116930.74</v>
      </c>
      <c r="Q137" s="5"/>
      <c r="R137" s="5"/>
      <c r="S137" s="5"/>
      <c r="T137" s="5"/>
      <c r="U137" s="5"/>
      <c r="V137" s="5"/>
      <c r="W137" s="5">
        <v>5856.2</v>
      </c>
      <c r="X137" s="5">
        <v>1</v>
      </c>
      <c r="Y137" s="5">
        <v>5856.2</v>
      </c>
      <c r="Z137" s="5">
        <v>116930.74</v>
      </c>
      <c r="AA137" s="5">
        <v>1</v>
      </c>
      <c r="AB137" s="5">
        <v>116930.74</v>
      </c>
    </row>
    <row r="138" spans="1:255" x14ac:dyDescent="0.2">
      <c r="A138" s="5">
        <v>50</v>
      </c>
      <c r="B138" s="5">
        <v>0</v>
      </c>
      <c r="C138" s="5">
        <v>0</v>
      </c>
      <c r="D138" s="5">
        <v>1</v>
      </c>
      <c r="E138" s="5">
        <v>224</v>
      </c>
      <c r="F138" s="5">
        <f>ROUND(Source!AR110,O138)</f>
        <v>253982.72</v>
      </c>
      <c r="G138" s="5" t="s">
        <v>118</v>
      </c>
      <c r="H138" s="5" t="s">
        <v>119</v>
      </c>
      <c r="I138" s="5"/>
      <c r="J138" s="5"/>
      <c r="K138" s="5">
        <v>224</v>
      </c>
      <c r="L138" s="5">
        <v>27</v>
      </c>
      <c r="M138" s="5">
        <v>3</v>
      </c>
      <c r="N138" s="5" t="s">
        <v>3</v>
      </c>
      <c r="O138" s="5">
        <v>2</v>
      </c>
      <c r="P138" s="5">
        <f>ROUND(Source!EJ110,O138)</f>
        <v>3572278.99</v>
      </c>
      <c r="Q138" s="5"/>
      <c r="R138" s="5"/>
      <c r="S138" s="5"/>
      <c r="T138" s="5"/>
      <c r="U138" s="5"/>
      <c r="V138" s="5"/>
      <c r="W138" s="5">
        <v>253982.72</v>
      </c>
      <c r="X138" s="5">
        <v>1</v>
      </c>
      <c r="Y138" s="5">
        <v>253982.72</v>
      </c>
      <c r="Z138" s="5">
        <v>3572278.99</v>
      </c>
      <c r="AA138" s="5">
        <v>1</v>
      </c>
      <c r="AB138" s="5">
        <v>3572278.99</v>
      </c>
    </row>
    <row r="140" spans="1:255" x14ac:dyDescent="0.2">
      <c r="A140" s="1">
        <v>4</v>
      </c>
      <c r="B140" s="1">
        <v>1</v>
      </c>
      <c r="C140" s="1"/>
      <c r="D140" s="1">
        <f>ROW(A149)</f>
        <v>149</v>
      </c>
      <c r="E140" s="1"/>
      <c r="F140" s="1" t="s">
        <v>15</v>
      </c>
      <c r="G140" s="1" t="s">
        <v>169</v>
      </c>
      <c r="H140" s="1" t="s">
        <v>3</v>
      </c>
      <c r="I140" s="1">
        <v>0</v>
      </c>
      <c r="J140" s="1"/>
      <c r="K140" s="1">
        <v>0</v>
      </c>
      <c r="L140" s="1"/>
      <c r="M140" s="1" t="s">
        <v>3</v>
      </c>
      <c r="N140" s="1"/>
      <c r="O140" s="1"/>
      <c r="P140" s="1"/>
      <c r="Q140" s="1"/>
      <c r="R140" s="1"/>
      <c r="S140" s="1">
        <v>0</v>
      </c>
      <c r="T140" s="1">
        <v>0</v>
      </c>
      <c r="U140" s="1" t="s">
        <v>3</v>
      </c>
      <c r="V140" s="1">
        <v>0</v>
      </c>
      <c r="W140" s="1"/>
      <c r="X140" s="1"/>
      <c r="Y140" s="1"/>
      <c r="Z140" s="1"/>
      <c r="AA140" s="1"/>
      <c r="AB140" s="1" t="s">
        <v>3</v>
      </c>
      <c r="AC140" s="1" t="s">
        <v>3</v>
      </c>
      <c r="AD140" s="1" t="s">
        <v>3</v>
      </c>
      <c r="AE140" s="1" t="s">
        <v>3</v>
      </c>
      <c r="AF140" s="1" t="s">
        <v>3</v>
      </c>
      <c r="AG140" s="1" t="s">
        <v>3</v>
      </c>
      <c r="AH140" s="1"/>
      <c r="AI140" s="1"/>
      <c r="AJ140" s="1"/>
      <c r="AK140" s="1"/>
      <c r="AL140" s="1"/>
      <c r="AM140" s="1"/>
      <c r="AN140" s="1"/>
      <c r="AO140" s="1"/>
      <c r="AP140" s="1" t="s">
        <v>3</v>
      </c>
      <c r="AQ140" s="1" t="s">
        <v>3</v>
      </c>
      <c r="AR140" s="1" t="s">
        <v>3</v>
      </c>
      <c r="AS140" s="1"/>
      <c r="AT140" s="1"/>
      <c r="AU140" s="1"/>
      <c r="AV140" s="1"/>
      <c r="AW140" s="1"/>
      <c r="AX140" s="1"/>
      <c r="AY140" s="1"/>
      <c r="AZ140" s="1" t="s">
        <v>3</v>
      </c>
      <c r="BA140" s="1"/>
      <c r="BB140" s="1" t="s">
        <v>3</v>
      </c>
      <c r="BC140" s="1" t="s">
        <v>3</v>
      </c>
      <c r="BD140" s="1" t="s">
        <v>3</v>
      </c>
      <c r="BE140" s="1" t="s">
        <v>3</v>
      </c>
      <c r="BF140" s="1" t="s">
        <v>3</v>
      </c>
      <c r="BG140" s="1" t="s">
        <v>3</v>
      </c>
      <c r="BH140" s="1" t="s">
        <v>3</v>
      </c>
      <c r="BI140" s="1" t="s">
        <v>3</v>
      </c>
      <c r="BJ140" s="1" t="s">
        <v>3</v>
      </c>
      <c r="BK140" s="1" t="s">
        <v>3</v>
      </c>
      <c r="BL140" s="1" t="s">
        <v>3</v>
      </c>
      <c r="BM140" s="1" t="s">
        <v>3</v>
      </c>
      <c r="BN140" s="1" t="s">
        <v>3</v>
      </c>
      <c r="BO140" s="1" t="s">
        <v>3</v>
      </c>
      <c r="BP140" s="1" t="s">
        <v>3</v>
      </c>
      <c r="BQ140" s="1"/>
      <c r="BR140" s="1"/>
      <c r="BS140" s="1"/>
      <c r="BT140" s="1"/>
      <c r="BU140" s="1"/>
      <c r="BV140" s="1"/>
      <c r="BW140" s="1"/>
      <c r="BX140" s="1">
        <v>0</v>
      </c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>
        <v>0</v>
      </c>
    </row>
    <row r="142" spans="1:255" x14ac:dyDescent="0.2">
      <c r="A142" s="3">
        <v>52</v>
      </c>
      <c r="B142" s="3">
        <f t="shared" ref="B142:G142" si="100">B149</f>
        <v>1</v>
      </c>
      <c r="C142" s="3">
        <f t="shared" si="100"/>
        <v>4</v>
      </c>
      <c r="D142" s="3">
        <f t="shared" si="100"/>
        <v>140</v>
      </c>
      <c r="E142" s="3">
        <f t="shared" si="100"/>
        <v>0</v>
      </c>
      <c r="F142" s="3" t="str">
        <f t="shared" si="100"/>
        <v>Новый раздел</v>
      </c>
      <c r="G142" s="3" t="str">
        <f t="shared" si="100"/>
        <v>Погрузка выгрузка мусора</v>
      </c>
      <c r="H142" s="3"/>
      <c r="I142" s="3"/>
      <c r="J142" s="3"/>
      <c r="K142" s="3"/>
      <c r="L142" s="3"/>
      <c r="M142" s="3"/>
      <c r="N142" s="3"/>
      <c r="O142" s="3">
        <f t="shared" ref="O142:AT142" si="101">O149</f>
        <v>858.65</v>
      </c>
      <c r="P142" s="3">
        <f t="shared" si="101"/>
        <v>0</v>
      </c>
      <c r="Q142" s="3">
        <f t="shared" si="101"/>
        <v>411.67</v>
      </c>
      <c r="R142" s="3">
        <f t="shared" si="101"/>
        <v>68.77</v>
      </c>
      <c r="S142" s="3">
        <f t="shared" si="101"/>
        <v>446.98</v>
      </c>
      <c r="T142" s="3">
        <f t="shared" si="101"/>
        <v>0</v>
      </c>
      <c r="U142" s="3">
        <f t="shared" si="101"/>
        <v>47.393279999999997</v>
      </c>
      <c r="V142" s="3">
        <f t="shared" si="101"/>
        <v>0</v>
      </c>
      <c r="W142" s="3">
        <f t="shared" si="101"/>
        <v>0</v>
      </c>
      <c r="X142" s="3">
        <f t="shared" si="101"/>
        <v>406.75</v>
      </c>
      <c r="Y142" s="3">
        <f t="shared" si="101"/>
        <v>312.89</v>
      </c>
      <c r="Z142" s="3">
        <f t="shared" si="101"/>
        <v>0</v>
      </c>
      <c r="AA142" s="3">
        <f t="shared" si="101"/>
        <v>0</v>
      </c>
      <c r="AB142" s="3">
        <f t="shared" si="101"/>
        <v>858.65</v>
      </c>
      <c r="AC142" s="3">
        <f t="shared" si="101"/>
        <v>0</v>
      </c>
      <c r="AD142" s="3">
        <f t="shared" si="101"/>
        <v>411.67</v>
      </c>
      <c r="AE142" s="3">
        <f t="shared" si="101"/>
        <v>68.77</v>
      </c>
      <c r="AF142" s="3">
        <f t="shared" si="101"/>
        <v>446.98</v>
      </c>
      <c r="AG142" s="3">
        <f t="shared" si="101"/>
        <v>0</v>
      </c>
      <c r="AH142" s="3">
        <f t="shared" si="101"/>
        <v>47.393279999999997</v>
      </c>
      <c r="AI142" s="3">
        <f t="shared" si="101"/>
        <v>0</v>
      </c>
      <c r="AJ142" s="3">
        <f t="shared" si="101"/>
        <v>0</v>
      </c>
      <c r="AK142" s="3">
        <f t="shared" si="101"/>
        <v>406.75</v>
      </c>
      <c r="AL142" s="3">
        <f t="shared" si="101"/>
        <v>312.89</v>
      </c>
      <c r="AM142" s="3">
        <f t="shared" si="101"/>
        <v>0</v>
      </c>
      <c r="AN142" s="3">
        <f t="shared" si="101"/>
        <v>0</v>
      </c>
      <c r="AO142" s="3">
        <f t="shared" si="101"/>
        <v>0</v>
      </c>
      <c r="AP142" s="3">
        <f t="shared" si="101"/>
        <v>0</v>
      </c>
      <c r="AQ142" s="3">
        <f t="shared" si="101"/>
        <v>0</v>
      </c>
      <c r="AR142" s="3">
        <f t="shared" si="101"/>
        <v>1698.64</v>
      </c>
      <c r="AS142" s="3">
        <f t="shared" si="101"/>
        <v>1698.64</v>
      </c>
      <c r="AT142" s="3">
        <f t="shared" si="101"/>
        <v>0</v>
      </c>
      <c r="AU142" s="3">
        <f t="shared" ref="AU142:BZ142" si="102">AU149</f>
        <v>0</v>
      </c>
      <c r="AV142" s="3">
        <f t="shared" si="102"/>
        <v>0</v>
      </c>
      <c r="AW142" s="3">
        <f t="shared" si="102"/>
        <v>0</v>
      </c>
      <c r="AX142" s="3">
        <f t="shared" si="102"/>
        <v>0</v>
      </c>
      <c r="AY142" s="3">
        <f t="shared" si="102"/>
        <v>0</v>
      </c>
      <c r="AZ142" s="3">
        <f t="shared" si="102"/>
        <v>0</v>
      </c>
      <c r="BA142" s="3">
        <f t="shared" si="102"/>
        <v>0</v>
      </c>
      <c r="BB142" s="3">
        <f t="shared" si="102"/>
        <v>0</v>
      </c>
      <c r="BC142" s="3">
        <f t="shared" si="102"/>
        <v>0</v>
      </c>
      <c r="BD142" s="3">
        <f t="shared" si="102"/>
        <v>0</v>
      </c>
      <c r="BE142" s="3">
        <f t="shared" si="102"/>
        <v>0</v>
      </c>
      <c r="BF142" s="3">
        <f t="shared" si="102"/>
        <v>0</v>
      </c>
      <c r="BG142" s="3">
        <f t="shared" si="102"/>
        <v>0</v>
      </c>
      <c r="BH142" s="3">
        <f t="shared" si="102"/>
        <v>0</v>
      </c>
      <c r="BI142" s="3">
        <f t="shared" si="102"/>
        <v>0</v>
      </c>
      <c r="BJ142" s="3">
        <f t="shared" si="102"/>
        <v>0</v>
      </c>
      <c r="BK142" s="3">
        <f t="shared" si="102"/>
        <v>0</v>
      </c>
      <c r="BL142" s="3">
        <f t="shared" si="102"/>
        <v>0</v>
      </c>
      <c r="BM142" s="3">
        <f t="shared" si="102"/>
        <v>0</v>
      </c>
      <c r="BN142" s="3">
        <f t="shared" si="102"/>
        <v>0</v>
      </c>
      <c r="BO142" s="3">
        <f t="shared" si="102"/>
        <v>0</v>
      </c>
      <c r="BP142" s="3">
        <f t="shared" si="102"/>
        <v>0</v>
      </c>
      <c r="BQ142" s="3">
        <f t="shared" si="102"/>
        <v>0</v>
      </c>
      <c r="BR142" s="3">
        <f t="shared" si="102"/>
        <v>0</v>
      </c>
      <c r="BS142" s="3">
        <f t="shared" si="102"/>
        <v>0</v>
      </c>
      <c r="BT142" s="3">
        <f t="shared" si="102"/>
        <v>0</v>
      </c>
      <c r="BU142" s="3">
        <f t="shared" si="102"/>
        <v>0</v>
      </c>
      <c r="BV142" s="3">
        <f t="shared" si="102"/>
        <v>0</v>
      </c>
      <c r="BW142" s="3">
        <f t="shared" si="102"/>
        <v>0</v>
      </c>
      <c r="BX142" s="3">
        <f t="shared" si="102"/>
        <v>0</v>
      </c>
      <c r="BY142" s="3">
        <f t="shared" si="102"/>
        <v>0</v>
      </c>
      <c r="BZ142" s="3">
        <f t="shared" si="102"/>
        <v>0</v>
      </c>
      <c r="CA142" s="3">
        <f t="shared" ref="CA142:DF142" si="103">CA149</f>
        <v>1698.64</v>
      </c>
      <c r="CB142" s="3">
        <f t="shared" si="103"/>
        <v>1698.64</v>
      </c>
      <c r="CC142" s="3">
        <f t="shared" si="103"/>
        <v>0</v>
      </c>
      <c r="CD142" s="3">
        <f t="shared" si="103"/>
        <v>0</v>
      </c>
      <c r="CE142" s="3">
        <f t="shared" si="103"/>
        <v>0</v>
      </c>
      <c r="CF142" s="3">
        <f t="shared" si="103"/>
        <v>0</v>
      </c>
      <c r="CG142" s="3">
        <f t="shared" si="103"/>
        <v>0</v>
      </c>
      <c r="CH142" s="3">
        <f t="shared" si="103"/>
        <v>0</v>
      </c>
      <c r="CI142" s="3">
        <f t="shared" si="103"/>
        <v>0</v>
      </c>
      <c r="CJ142" s="3">
        <f t="shared" si="103"/>
        <v>0</v>
      </c>
      <c r="CK142" s="3">
        <f t="shared" si="103"/>
        <v>0</v>
      </c>
      <c r="CL142" s="3">
        <f t="shared" si="103"/>
        <v>0</v>
      </c>
      <c r="CM142" s="3">
        <f t="shared" si="103"/>
        <v>0</v>
      </c>
      <c r="CN142" s="3">
        <f t="shared" si="103"/>
        <v>0</v>
      </c>
      <c r="CO142" s="3">
        <f t="shared" si="103"/>
        <v>0</v>
      </c>
      <c r="CP142" s="3">
        <f t="shared" si="103"/>
        <v>0</v>
      </c>
      <c r="CQ142" s="3">
        <f t="shared" si="103"/>
        <v>0</v>
      </c>
      <c r="CR142" s="3">
        <f t="shared" si="103"/>
        <v>0</v>
      </c>
      <c r="CS142" s="3">
        <f t="shared" si="103"/>
        <v>0</v>
      </c>
      <c r="CT142" s="3">
        <f t="shared" si="103"/>
        <v>0</v>
      </c>
      <c r="CU142" s="3">
        <f t="shared" si="103"/>
        <v>0</v>
      </c>
      <c r="CV142" s="3">
        <f t="shared" si="103"/>
        <v>0</v>
      </c>
      <c r="CW142" s="3">
        <f t="shared" si="103"/>
        <v>0</v>
      </c>
      <c r="CX142" s="3">
        <f t="shared" si="103"/>
        <v>0</v>
      </c>
      <c r="CY142" s="3">
        <f t="shared" si="103"/>
        <v>0</v>
      </c>
      <c r="CZ142" s="3">
        <f t="shared" si="103"/>
        <v>0</v>
      </c>
      <c r="DA142" s="3">
        <f t="shared" si="103"/>
        <v>0</v>
      </c>
      <c r="DB142" s="3">
        <f t="shared" si="103"/>
        <v>0</v>
      </c>
      <c r="DC142" s="3">
        <f t="shared" si="103"/>
        <v>0</v>
      </c>
      <c r="DD142" s="3">
        <f t="shared" si="103"/>
        <v>0</v>
      </c>
      <c r="DE142" s="3">
        <f t="shared" si="103"/>
        <v>0</v>
      </c>
      <c r="DF142" s="3">
        <f t="shared" si="103"/>
        <v>0</v>
      </c>
      <c r="DG142" s="4">
        <f t="shared" ref="DG142:EL142" si="104">DG149</f>
        <v>20774.509999999998</v>
      </c>
      <c r="DH142" s="4">
        <f t="shared" si="104"/>
        <v>0</v>
      </c>
      <c r="DI142" s="4">
        <f t="shared" si="104"/>
        <v>5536.96</v>
      </c>
      <c r="DJ142" s="4">
        <f t="shared" si="104"/>
        <v>2344.37</v>
      </c>
      <c r="DK142" s="4">
        <f t="shared" si="104"/>
        <v>15237.55</v>
      </c>
      <c r="DL142" s="4">
        <f t="shared" si="104"/>
        <v>0</v>
      </c>
      <c r="DM142" s="4">
        <f t="shared" si="104"/>
        <v>47.393279999999997</v>
      </c>
      <c r="DN142" s="4">
        <f t="shared" si="104"/>
        <v>0</v>
      </c>
      <c r="DO142" s="4">
        <f t="shared" si="104"/>
        <v>0</v>
      </c>
      <c r="DP142" s="4">
        <f t="shared" si="104"/>
        <v>11428.16</v>
      </c>
      <c r="DQ142" s="4">
        <f t="shared" si="104"/>
        <v>6247.4</v>
      </c>
      <c r="DR142" s="4">
        <f t="shared" si="104"/>
        <v>0</v>
      </c>
      <c r="DS142" s="4">
        <f t="shared" si="104"/>
        <v>0</v>
      </c>
      <c r="DT142" s="4">
        <f t="shared" si="104"/>
        <v>20774.509999999998</v>
      </c>
      <c r="DU142" s="4">
        <f t="shared" si="104"/>
        <v>0</v>
      </c>
      <c r="DV142" s="4">
        <f t="shared" si="104"/>
        <v>5536.96</v>
      </c>
      <c r="DW142" s="4">
        <f t="shared" si="104"/>
        <v>2344.37</v>
      </c>
      <c r="DX142" s="4">
        <f t="shared" si="104"/>
        <v>15237.55</v>
      </c>
      <c r="DY142" s="4">
        <f t="shared" si="104"/>
        <v>0</v>
      </c>
      <c r="DZ142" s="4">
        <f t="shared" si="104"/>
        <v>47.393279999999997</v>
      </c>
      <c r="EA142" s="4">
        <f t="shared" si="104"/>
        <v>0</v>
      </c>
      <c r="EB142" s="4">
        <f t="shared" si="104"/>
        <v>0</v>
      </c>
      <c r="EC142" s="4">
        <f t="shared" si="104"/>
        <v>11428.16</v>
      </c>
      <c r="ED142" s="4">
        <f t="shared" si="104"/>
        <v>6247.4</v>
      </c>
      <c r="EE142" s="4">
        <f t="shared" si="104"/>
        <v>0</v>
      </c>
      <c r="EF142" s="4">
        <f t="shared" si="104"/>
        <v>0</v>
      </c>
      <c r="EG142" s="4">
        <f t="shared" si="104"/>
        <v>0</v>
      </c>
      <c r="EH142" s="4">
        <f t="shared" si="104"/>
        <v>0</v>
      </c>
      <c r="EI142" s="4">
        <f t="shared" si="104"/>
        <v>0</v>
      </c>
      <c r="EJ142" s="4">
        <f t="shared" si="104"/>
        <v>42201.06</v>
      </c>
      <c r="EK142" s="4">
        <f t="shared" si="104"/>
        <v>42201.06</v>
      </c>
      <c r="EL142" s="4">
        <f t="shared" si="104"/>
        <v>0</v>
      </c>
      <c r="EM142" s="4">
        <f t="shared" ref="EM142:FR142" si="105">EM149</f>
        <v>0</v>
      </c>
      <c r="EN142" s="4">
        <f t="shared" si="105"/>
        <v>0</v>
      </c>
      <c r="EO142" s="4">
        <f t="shared" si="105"/>
        <v>0</v>
      </c>
      <c r="EP142" s="4">
        <f t="shared" si="105"/>
        <v>0</v>
      </c>
      <c r="EQ142" s="4">
        <f t="shared" si="105"/>
        <v>0</v>
      </c>
      <c r="ER142" s="4">
        <f t="shared" si="105"/>
        <v>0</v>
      </c>
      <c r="ES142" s="4">
        <f t="shared" si="105"/>
        <v>0</v>
      </c>
      <c r="ET142" s="4">
        <f t="shared" si="105"/>
        <v>0</v>
      </c>
      <c r="EU142" s="4">
        <f t="shared" si="105"/>
        <v>0</v>
      </c>
      <c r="EV142" s="4">
        <f t="shared" si="105"/>
        <v>0</v>
      </c>
      <c r="EW142" s="4">
        <f t="shared" si="105"/>
        <v>0</v>
      </c>
      <c r="EX142" s="4">
        <f t="shared" si="105"/>
        <v>0</v>
      </c>
      <c r="EY142" s="4">
        <f t="shared" si="105"/>
        <v>0</v>
      </c>
      <c r="EZ142" s="4">
        <f t="shared" si="105"/>
        <v>0</v>
      </c>
      <c r="FA142" s="4">
        <f t="shared" si="105"/>
        <v>0</v>
      </c>
      <c r="FB142" s="4">
        <f t="shared" si="105"/>
        <v>0</v>
      </c>
      <c r="FC142" s="4">
        <f t="shared" si="105"/>
        <v>0</v>
      </c>
      <c r="FD142" s="4">
        <f t="shared" si="105"/>
        <v>0</v>
      </c>
      <c r="FE142" s="4">
        <f t="shared" si="105"/>
        <v>0</v>
      </c>
      <c r="FF142" s="4">
        <f t="shared" si="105"/>
        <v>0</v>
      </c>
      <c r="FG142" s="4">
        <f t="shared" si="105"/>
        <v>0</v>
      </c>
      <c r="FH142" s="4">
        <f t="shared" si="105"/>
        <v>0</v>
      </c>
      <c r="FI142" s="4">
        <f t="shared" si="105"/>
        <v>0</v>
      </c>
      <c r="FJ142" s="4">
        <f t="shared" si="105"/>
        <v>0</v>
      </c>
      <c r="FK142" s="4">
        <f t="shared" si="105"/>
        <v>0</v>
      </c>
      <c r="FL142" s="4">
        <f t="shared" si="105"/>
        <v>0</v>
      </c>
      <c r="FM142" s="4">
        <f t="shared" si="105"/>
        <v>0</v>
      </c>
      <c r="FN142" s="4">
        <f t="shared" si="105"/>
        <v>0</v>
      </c>
      <c r="FO142" s="4">
        <f t="shared" si="105"/>
        <v>0</v>
      </c>
      <c r="FP142" s="4">
        <f t="shared" si="105"/>
        <v>0</v>
      </c>
      <c r="FQ142" s="4">
        <f t="shared" si="105"/>
        <v>0</v>
      </c>
      <c r="FR142" s="4">
        <f t="shared" si="105"/>
        <v>0</v>
      </c>
      <c r="FS142" s="4">
        <f t="shared" ref="FS142:GX142" si="106">FS149</f>
        <v>42201.06</v>
      </c>
      <c r="FT142" s="4">
        <f t="shared" si="106"/>
        <v>42201.06</v>
      </c>
      <c r="FU142" s="4">
        <f t="shared" si="106"/>
        <v>0</v>
      </c>
      <c r="FV142" s="4">
        <f t="shared" si="106"/>
        <v>0</v>
      </c>
      <c r="FW142" s="4">
        <f t="shared" si="106"/>
        <v>0</v>
      </c>
      <c r="FX142" s="4">
        <f t="shared" si="106"/>
        <v>0</v>
      </c>
      <c r="FY142" s="4">
        <f t="shared" si="106"/>
        <v>0</v>
      </c>
      <c r="FZ142" s="4">
        <f t="shared" si="106"/>
        <v>0</v>
      </c>
      <c r="GA142" s="4">
        <f t="shared" si="106"/>
        <v>0</v>
      </c>
      <c r="GB142" s="4">
        <f t="shared" si="106"/>
        <v>0</v>
      </c>
      <c r="GC142" s="4">
        <f t="shared" si="106"/>
        <v>0</v>
      </c>
      <c r="GD142" s="4">
        <f t="shared" si="106"/>
        <v>0</v>
      </c>
      <c r="GE142" s="4">
        <f t="shared" si="106"/>
        <v>0</v>
      </c>
      <c r="GF142" s="4">
        <f t="shared" si="106"/>
        <v>0</v>
      </c>
      <c r="GG142" s="4">
        <f t="shared" si="106"/>
        <v>0</v>
      </c>
      <c r="GH142" s="4">
        <f t="shared" si="106"/>
        <v>0</v>
      </c>
      <c r="GI142" s="4">
        <f t="shared" si="106"/>
        <v>0</v>
      </c>
      <c r="GJ142" s="4">
        <f t="shared" si="106"/>
        <v>0</v>
      </c>
      <c r="GK142" s="4">
        <f t="shared" si="106"/>
        <v>0</v>
      </c>
      <c r="GL142" s="4">
        <f t="shared" si="106"/>
        <v>0</v>
      </c>
      <c r="GM142" s="4">
        <f t="shared" si="106"/>
        <v>0</v>
      </c>
      <c r="GN142" s="4">
        <f t="shared" si="106"/>
        <v>0</v>
      </c>
      <c r="GO142" s="4">
        <f t="shared" si="106"/>
        <v>0</v>
      </c>
      <c r="GP142" s="4">
        <f t="shared" si="106"/>
        <v>0</v>
      </c>
      <c r="GQ142" s="4">
        <f t="shared" si="106"/>
        <v>0</v>
      </c>
      <c r="GR142" s="4">
        <f t="shared" si="106"/>
        <v>0</v>
      </c>
      <c r="GS142" s="4">
        <f t="shared" si="106"/>
        <v>0</v>
      </c>
      <c r="GT142" s="4">
        <f t="shared" si="106"/>
        <v>0</v>
      </c>
      <c r="GU142" s="4">
        <f t="shared" si="106"/>
        <v>0</v>
      </c>
      <c r="GV142" s="4">
        <f t="shared" si="106"/>
        <v>0</v>
      </c>
      <c r="GW142" s="4">
        <f t="shared" si="106"/>
        <v>0</v>
      </c>
      <c r="GX142" s="4">
        <f t="shared" si="106"/>
        <v>0</v>
      </c>
    </row>
    <row r="144" spans="1:255" x14ac:dyDescent="0.2">
      <c r="A144" s="2">
        <v>17</v>
      </c>
      <c r="B144" s="2">
        <v>1</v>
      </c>
      <c r="C144" s="2">
        <f>ROW(SmtRes!A147)</f>
        <v>147</v>
      </c>
      <c r="D144" s="2">
        <f>ROW(EtalonRes!A145)</f>
        <v>145</v>
      </c>
      <c r="E144" s="2" t="s">
        <v>170</v>
      </c>
      <c r="F144" s="2" t="s">
        <v>171</v>
      </c>
      <c r="G144" s="2" t="s">
        <v>172</v>
      </c>
      <c r="H144" s="2" t="s">
        <v>35</v>
      </c>
      <c r="I144" s="2">
        <v>46.463999999999999</v>
      </c>
      <c r="J144" s="2">
        <v>0</v>
      </c>
      <c r="K144" s="2">
        <v>46.463999999999999</v>
      </c>
      <c r="L144" s="2"/>
      <c r="M144" s="2"/>
      <c r="N144" s="2"/>
      <c r="O144" s="2">
        <f>ROUND(CP144,2)</f>
        <v>411.67</v>
      </c>
      <c r="P144" s="2">
        <f>ROUND((ROUND((AC144*AW144*I144),2)*BC144),2)</f>
        <v>0</v>
      </c>
      <c r="Q144" s="2">
        <f>(ROUND((ROUND(((ET144)*AV144*I144),2)*BB144),2)+ROUND((ROUND(((AE144-(EU144))*AV144*I144),2)*BS144),2))</f>
        <v>411.67</v>
      </c>
      <c r="R144" s="2">
        <f>ROUND((ROUND((AE144*AV144*I144),2)*BS144),2)</f>
        <v>68.77</v>
      </c>
      <c r="S144" s="2">
        <f>ROUND((ROUND((AF144*AV144*I144),2)*BA144),2)</f>
        <v>0</v>
      </c>
      <c r="T144" s="2">
        <f>ROUND(CU144*I144,2)</f>
        <v>0</v>
      </c>
      <c r="U144" s="2">
        <f>CV144*I144</f>
        <v>0</v>
      </c>
      <c r="V144" s="2">
        <f>CW144*I144</f>
        <v>0</v>
      </c>
      <c r="W144" s="2">
        <f>ROUND(CX144*I144,2)</f>
        <v>0</v>
      </c>
      <c r="X144" s="2">
        <f t="shared" ref="X144:Y147" si="107">ROUND(CY144,2)</f>
        <v>0</v>
      </c>
      <c r="Y144" s="2">
        <f t="shared" si="107"/>
        <v>0</v>
      </c>
      <c r="Z144" s="2"/>
      <c r="AA144" s="2">
        <v>50435230</v>
      </c>
      <c r="AB144" s="2">
        <f>ROUND((AC144+AD144+AF144),6)</f>
        <v>8.86</v>
      </c>
      <c r="AC144" s="2">
        <f>ROUND((ES144),6)</f>
        <v>0</v>
      </c>
      <c r="AD144" s="2">
        <f>ROUND((((ET144)-(EU144))+AE144),6)</f>
        <v>8.86</v>
      </c>
      <c r="AE144" s="2">
        <f t="shared" ref="AE144:AF147" si="108">ROUND((EU144),6)</f>
        <v>1.48</v>
      </c>
      <c r="AF144" s="2">
        <f t="shared" si="108"/>
        <v>0</v>
      </c>
      <c r="AG144" s="2">
        <f>ROUND((AP144),6)</f>
        <v>0</v>
      </c>
      <c r="AH144" s="2">
        <f t="shared" ref="AH144:AI147" si="109">(EW144)</f>
        <v>0</v>
      </c>
      <c r="AI144" s="2">
        <f t="shared" si="109"/>
        <v>0</v>
      </c>
      <c r="AJ144" s="2">
        <f>(AS144)</f>
        <v>0</v>
      </c>
      <c r="AK144" s="2">
        <v>8.86</v>
      </c>
      <c r="AL144" s="2">
        <v>0</v>
      </c>
      <c r="AM144" s="2">
        <v>8.86</v>
      </c>
      <c r="AN144" s="2">
        <v>1.48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91</v>
      </c>
      <c r="AU144" s="2">
        <v>70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0</v>
      </c>
      <c r="BI144" s="2">
        <v>1</v>
      </c>
      <c r="BJ144" s="2" t="s">
        <v>173</v>
      </c>
      <c r="BK144" s="2"/>
      <c r="BL144" s="2"/>
      <c r="BM144" s="2">
        <v>658</v>
      </c>
      <c r="BN144" s="2">
        <v>0</v>
      </c>
      <c r="BO144" s="2" t="s">
        <v>3</v>
      </c>
      <c r="BP144" s="2">
        <v>0</v>
      </c>
      <c r="BQ144" s="2">
        <v>60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91</v>
      </c>
      <c r="CA144" s="2">
        <v>70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>(P144+Q144+S144)</f>
        <v>411.67</v>
      </c>
      <c r="CQ144" s="2">
        <f>ROUND((ROUND((AC144*AW144*1),2)*BC144),2)</f>
        <v>0</v>
      </c>
      <c r="CR144" s="2">
        <f>(ROUND((ROUND(((ET144)*AV144*1),2)*BB144),2)+ROUND((ROUND(((AE144-(EU144))*AV144*1),2)*BS144),2))</f>
        <v>8.86</v>
      </c>
      <c r="CS144" s="2">
        <f>ROUND((ROUND((AE144*AV144*1),2)*BS144),2)</f>
        <v>1.48</v>
      </c>
      <c r="CT144" s="2">
        <f>ROUND((ROUND((AF144*AV144*1),2)*BA144),2)</f>
        <v>0</v>
      </c>
      <c r="CU144" s="2">
        <f>AG144</f>
        <v>0</v>
      </c>
      <c r="CV144" s="2">
        <f>(AH144*AV144)</f>
        <v>0</v>
      </c>
      <c r="CW144" s="2">
        <f t="shared" ref="CW144:CX147" si="110">AI144</f>
        <v>0</v>
      </c>
      <c r="CX144" s="2">
        <f t="shared" si="110"/>
        <v>0</v>
      </c>
      <c r="CY144" s="2">
        <f>((S144*BZ144)/100)</f>
        <v>0</v>
      </c>
      <c r="CZ144" s="2">
        <f>((S144*CA144)/100)</f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1013</v>
      </c>
      <c r="DV144" s="2" t="s">
        <v>35</v>
      </c>
      <c r="DW144" s="2" t="s">
        <v>35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49571578</v>
      </c>
      <c r="EF144" s="2">
        <v>60</v>
      </c>
      <c r="EG144" s="2" t="s">
        <v>22</v>
      </c>
      <c r="EH144" s="2">
        <v>0</v>
      </c>
      <c r="EI144" s="2" t="s">
        <v>3</v>
      </c>
      <c r="EJ144" s="2">
        <v>1</v>
      </c>
      <c r="EK144" s="2">
        <v>658</v>
      </c>
      <c r="EL144" s="2" t="s">
        <v>174</v>
      </c>
      <c r="EM144" s="2" t="s">
        <v>175</v>
      </c>
      <c r="EN144" s="2"/>
      <c r="EO144" s="2" t="s">
        <v>3</v>
      </c>
      <c r="EP144" s="2"/>
      <c r="EQ144" s="2">
        <v>0</v>
      </c>
      <c r="ER144" s="2">
        <v>8.86</v>
      </c>
      <c r="ES144" s="2">
        <v>0</v>
      </c>
      <c r="ET144" s="2">
        <v>8.86</v>
      </c>
      <c r="EU144" s="2">
        <v>1.48</v>
      </c>
      <c r="EV144" s="2">
        <v>0</v>
      </c>
      <c r="EW144" s="2">
        <v>0</v>
      </c>
      <c r="EX144" s="2">
        <v>0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f>ROUND(IF(BI144=3,GM144,0),2)</f>
        <v>0</v>
      </c>
      <c r="FS144" s="2">
        <v>0</v>
      </c>
      <c r="FT144" s="2"/>
      <c r="FU144" s="2"/>
      <c r="FV144" s="2"/>
      <c r="FW144" s="2"/>
      <c r="FX144" s="2">
        <v>91</v>
      </c>
      <c r="FY144" s="2">
        <v>70</v>
      </c>
      <c r="FZ144" s="2"/>
      <c r="GA144" s="2" t="s">
        <v>3</v>
      </c>
      <c r="GB144" s="2"/>
      <c r="GC144" s="2"/>
      <c r="GD144" s="2">
        <v>0</v>
      </c>
      <c r="GE144" s="2"/>
      <c r="GF144" s="2">
        <v>-714011973</v>
      </c>
      <c r="GG144" s="2">
        <v>2</v>
      </c>
      <c r="GH144" s="2">
        <v>1</v>
      </c>
      <c r="GI144" s="2">
        <v>-2</v>
      </c>
      <c r="GJ144" s="2">
        <v>0</v>
      </c>
      <c r="GK144" s="2">
        <f>ROUND(R144*(R12)/100,2)</f>
        <v>120.35</v>
      </c>
      <c r="GL144" s="2">
        <f>ROUND(IF(AND(BH144=3,BI144=3,FS144&lt;&gt;0),P144,0),2)</f>
        <v>0</v>
      </c>
      <c r="GM144" s="2">
        <f>ROUND(O144+X144+Y144+GK144,2)+GX144</f>
        <v>532.02</v>
      </c>
      <c r="GN144" s="2">
        <f>IF(OR(BI144=0,BI144=1),GM144-GX144,0)</f>
        <v>532.02</v>
      </c>
      <c r="GO144" s="2">
        <f>IF(BI144=2,GM144-GX144,0)</f>
        <v>0</v>
      </c>
      <c r="GP144" s="2">
        <f>IF(BI144=4,GM144-GX144,0)</f>
        <v>0</v>
      </c>
      <c r="GQ144" s="2"/>
      <c r="GR144" s="2">
        <v>0</v>
      </c>
      <c r="GS144" s="2">
        <v>0</v>
      </c>
      <c r="GT144" s="2">
        <v>0</v>
      </c>
      <c r="GU144" s="2" t="s">
        <v>3</v>
      </c>
      <c r="GV144" s="2">
        <f>ROUND((GT144),6)</f>
        <v>0</v>
      </c>
      <c r="GW144" s="2">
        <v>1</v>
      </c>
      <c r="GX144" s="2">
        <f>ROUND(HC144*I144,2)</f>
        <v>0</v>
      </c>
      <c r="GY144" s="2"/>
      <c r="GZ144" s="2"/>
      <c r="HA144" s="2">
        <v>0</v>
      </c>
      <c r="HB144" s="2">
        <v>0</v>
      </c>
      <c r="HC144" s="2">
        <f>GV144*GW144</f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17</v>
      </c>
      <c r="B145">
        <v>1</v>
      </c>
      <c r="C145">
        <f>ROW(SmtRes!A148)</f>
        <v>148</v>
      </c>
      <c r="D145">
        <f>ROW(EtalonRes!A146)</f>
        <v>146</v>
      </c>
      <c r="E145" t="s">
        <v>170</v>
      </c>
      <c r="F145" t="s">
        <v>171</v>
      </c>
      <c r="G145" t="s">
        <v>172</v>
      </c>
      <c r="H145" t="s">
        <v>35</v>
      </c>
      <c r="I145">
        <v>46.463999999999999</v>
      </c>
      <c r="J145">
        <v>0</v>
      </c>
      <c r="K145">
        <v>46.463999999999999</v>
      </c>
      <c r="O145">
        <f>ROUND(CP145,2)</f>
        <v>5536.96</v>
      </c>
      <c r="P145">
        <f>ROUND((ROUND((AC145*AW145*I145),2)*BC145),2)</f>
        <v>0</v>
      </c>
      <c r="Q145">
        <f>(ROUND((ROUND(((ET145)*AV145*I145),2)*BB145),2)+ROUND((ROUND(((AE145-(EU145))*AV145*I145),2)*BS145),2))</f>
        <v>5536.96</v>
      </c>
      <c r="R145">
        <f>ROUND((ROUND((AE145*AV145*I145),2)*BS145),2)</f>
        <v>2344.37</v>
      </c>
      <c r="S145">
        <f>ROUND((ROUND((AF145*AV145*I145),2)*BA145),2)</f>
        <v>0</v>
      </c>
      <c r="T145">
        <f>ROUND(CU145*I145,2)</f>
        <v>0</v>
      </c>
      <c r="U145">
        <f>CV145*I145</f>
        <v>0</v>
      </c>
      <c r="V145">
        <f>CW145*I145</f>
        <v>0</v>
      </c>
      <c r="W145">
        <f>ROUND(CX145*I145,2)</f>
        <v>0</v>
      </c>
      <c r="X145">
        <f t="shared" si="107"/>
        <v>0</v>
      </c>
      <c r="Y145">
        <f t="shared" si="107"/>
        <v>0</v>
      </c>
      <c r="AA145">
        <v>50435231</v>
      </c>
      <c r="AB145">
        <f>ROUND((AC145+AD145+AF145),6)</f>
        <v>8.86</v>
      </c>
      <c r="AC145">
        <f>ROUND((ES145),6)</f>
        <v>0</v>
      </c>
      <c r="AD145">
        <f>ROUND((((ET145)-(EU145))+AE145),6)</f>
        <v>8.86</v>
      </c>
      <c r="AE145">
        <f t="shared" si="108"/>
        <v>1.48</v>
      </c>
      <c r="AF145">
        <f t="shared" si="108"/>
        <v>0</v>
      </c>
      <c r="AG145">
        <f>ROUND((AP145),6)</f>
        <v>0</v>
      </c>
      <c r="AH145">
        <f t="shared" si="109"/>
        <v>0</v>
      </c>
      <c r="AI145">
        <f t="shared" si="109"/>
        <v>0</v>
      </c>
      <c r="AJ145">
        <f>(AS145)</f>
        <v>0</v>
      </c>
      <c r="AK145">
        <v>8.86</v>
      </c>
      <c r="AL145">
        <v>0</v>
      </c>
      <c r="AM145">
        <v>8.86</v>
      </c>
      <c r="AN145">
        <v>1.48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75</v>
      </c>
      <c r="AU145">
        <v>41</v>
      </c>
      <c r="AV145">
        <v>1</v>
      </c>
      <c r="AW145">
        <v>1</v>
      </c>
      <c r="AZ145">
        <v>1</v>
      </c>
      <c r="BA145">
        <v>34.090000000000003</v>
      </c>
      <c r="BB145">
        <v>13.45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173</v>
      </c>
      <c r="BM145">
        <v>658</v>
      </c>
      <c r="BN145">
        <v>0</v>
      </c>
      <c r="BO145" t="s">
        <v>171</v>
      </c>
      <c r="BP145">
        <v>1</v>
      </c>
      <c r="BQ145">
        <v>60</v>
      </c>
      <c r="BR145">
        <v>0</v>
      </c>
      <c r="BS145">
        <v>34.090000000000003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75</v>
      </c>
      <c r="CA145">
        <v>41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>(P145+Q145+S145)</f>
        <v>5536.96</v>
      </c>
      <c r="CQ145">
        <f>ROUND((ROUND((AC145*AW145*1),2)*BC145),2)</f>
        <v>0</v>
      </c>
      <c r="CR145">
        <f>(ROUND((ROUND(((ET145)*AV145*1),2)*BB145),2)+ROUND((ROUND(((AE145-(EU145))*AV145*1),2)*BS145),2))</f>
        <v>119.17</v>
      </c>
      <c r="CS145">
        <f>ROUND((ROUND((AE145*AV145*1),2)*BS145),2)</f>
        <v>50.45</v>
      </c>
      <c r="CT145">
        <f>ROUND((ROUND((AF145*AV145*1),2)*BA145),2)</f>
        <v>0</v>
      </c>
      <c r="CU145">
        <f>AG145</f>
        <v>0</v>
      </c>
      <c r="CV145">
        <f>(AH145*AV145)</f>
        <v>0</v>
      </c>
      <c r="CW145">
        <f t="shared" si="110"/>
        <v>0</v>
      </c>
      <c r="CX145">
        <f t="shared" si="110"/>
        <v>0</v>
      </c>
      <c r="CY145">
        <f>S145*(BZ145/100)</f>
        <v>0</v>
      </c>
      <c r="CZ145">
        <f>S145*(CA145/100)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91</v>
      </c>
      <c r="DO145">
        <v>70</v>
      </c>
      <c r="DP145">
        <v>1</v>
      </c>
      <c r="DQ145">
        <v>1</v>
      </c>
      <c r="DU145">
        <v>1013</v>
      </c>
      <c r="DV145" t="s">
        <v>35</v>
      </c>
      <c r="DW145" t="s">
        <v>35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49571578</v>
      </c>
      <c r="EF145">
        <v>60</v>
      </c>
      <c r="EG145" t="s">
        <v>22</v>
      </c>
      <c r="EH145">
        <v>0</v>
      </c>
      <c r="EI145" t="s">
        <v>3</v>
      </c>
      <c r="EJ145">
        <v>1</v>
      </c>
      <c r="EK145">
        <v>658</v>
      </c>
      <c r="EL145" t="s">
        <v>174</v>
      </c>
      <c r="EM145" t="s">
        <v>175</v>
      </c>
      <c r="EO145" t="s">
        <v>3</v>
      </c>
      <c r="EQ145">
        <v>0</v>
      </c>
      <c r="ER145">
        <v>8.86</v>
      </c>
      <c r="ES145">
        <v>0</v>
      </c>
      <c r="ET145">
        <v>8.86</v>
      </c>
      <c r="EU145">
        <v>1.48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f>ROUND(IF(BI145=3,GM145,0),2)</f>
        <v>0</v>
      </c>
      <c r="FS145">
        <v>0</v>
      </c>
      <c r="FX145">
        <v>91</v>
      </c>
      <c r="FY145">
        <v>70</v>
      </c>
      <c r="GA145" t="s">
        <v>3</v>
      </c>
      <c r="GD145">
        <v>0</v>
      </c>
      <c r="GF145">
        <v>-714011973</v>
      </c>
      <c r="GG145">
        <v>2</v>
      </c>
      <c r="GH145">
        <v>1</v>
      </c>
      <c r="GI145">
        <v>2</v>
      </c>
      <c r="GJ145">
        <v>0</v>
      </c>
      <c r="GK145">
        <f>ROUND(R145*(S12)/100,2)</f>
        <v>3750.99</v>
      </c>
      <c r="GL145">
        <f>ROUND(IF(AND(BH145=3,BI145=3,FS145&lt;&gt;0),P145,0),2)</f>
        <v>0</v>
      </c>
      <c r="GM145">
        <f>ROUND(O145+X145+Y145+GK145,2)+GX145</f>
        <v>9287.9500000000007</v>
      </c>
      <c r="GN145">
        <f>IF(OR(BI145=0,BI145=1),GM145-GX145,0)</f>
        <v>9287.9500000000007</v>
      </c>
      <c r="GO145">
        <f>IF(BI145=2,GM145-GX145,0)</f>
        <v>0</v>
      </c>
      <c r="GP145">
        <f>IF(BI145=4,GM145-GX145,0)</f>
        <v>0</v>
      </c>
      <c r="GR145">
        <v>0</v>
      </c>
      <c r="GS145">
        <v>0</v>
      </c>
      <c r="GT145">
        <v>0</v>
      </c>
      <c r="GU145" t="s">
        <v>3</v>
      </c>
      <c r="GV145">
        <f>ROUND((GT145),6)</f>
        <v>0</v>
      </c>
      <c r="GW145">
        <v>1</v>
      </c>
      <c r="GX145">
        <f>ROUND(HC145*I145,2)</f>
        <v>0</v>
      </c>
      <c r="HA145">
        <v>0</v>
      </c>
      <c r="HB145">
        <v>0</v>
      </c>
      <c r="HC145">
        <f>GV145*GW145</f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55" x14ac:dyDescent="0.2">
      <c r="A146" s="2">
        <v>17</v>
      </c>
      <c r="B146" s="2">
        <v>1</v>
      </c>
      <c r="C146" s="2">
        <f>ROW(SmtRes!A149)</f>
        <v>149</v>
      </c>
      <c r="D146" s="2">
        <f>ROW(EtalonRes!A147)</f>
        <v>147</v>
      </c>
      <c r="E146" s="2" t="s">
        <v>176</v>
      </c>
      <c r="F146" s="2" t="s">
        <v>177</v>
      </c>
      <c r="G146" s="2" t="s">
        <v>178</v>
      </c>
      <c r="H146" s="2" t="s">
        <v>35</v>
      </c>
      <c r="I146" s="2">
        <v>46.463999999999999</v>
      </c>
      <c r="J146" s="2">
        <v>0</v>
      </c>
      <c r="K146" s="2">
        <v>46.463999999999999</v>
      </c>
      <c r="L146" s="2"/>
      <c r="M146" s="2"/>
      <c r="N146" s="2"/>
      <c r="O146" s="2">
        <f>ROUND(CP146,2)</f>
        <v>446.98</v>
      </c>
      <c r="P146" s="2">
        <f>ROUND((ROUND((AC146*AW146*I146),2)*BC146),2)</f>
        <v>0</v>
      </c>
      <c r="Q146" s="2">
        <f>(ROUND((ROUND(((ET146)*AV146*I146),2)*BB146),2)+ROUND((ROUND(((AE146-(EU146))*AV146*I146),2)*BS146),2))</f>
        <v>0</v>
      </c>
      <c r="R146" s="2">
        <f>ROUND((ROUND((AE146*AV146*I146),2)*BS146),2)</f>
        <v>0</v>
      </c>
      <c r="S146" s="2">
        <f>ROUND((ROUND((AF146*AV146*I146),2)*BA146),2)</f>
        <v>446.98</v>
      </c>
      <c r="T146" s="2">
        <f>ROUND(CU146*I146,2)</f>
        <v>0</v>
      </c>
      <c r="U146" s="2">
        <f>CV146*I146</f>
        <v>47.393279999999997</v>
      </c>
      <c r="V146" s="2">
        <f>CW146*I146</f>
        <v>0</v>
      </c>
      <c r="W146" s="2">
        <f>ROUND(CX146*I146,2)</f>
        <v>0</v>
      </c>
      <c r="X146" s="2">
        <f t="shared" si="107"/>
        <v>406.75</v>
      </c>
      <c r="Y146" s="2">
        <f t="shared" si="107"/>
        <v>312.89</v>
      </c>
      <c r="Z146" s="2"/>
      <c r="AA146" s="2">
        <v>50435230</v>
      </c>
      <c r="AB146" s="2">
        <f>ROUND((AC146+AD146+AF146),6)</f>
        <v>9.6199999999999992</v>
      </c>
      <c r="AC146" s="2">
        <f>ROUND((ES146),6)</f>
        <v>0</v>
      </c>
      <c r="AD146" s="2">
        <f>ROUND((((ET146)-(EU146))+AE146),6)</f>
        <v>0</v>
      </c>
      <c r="AE146" s="2">
        <f t="shared" si="108"/>
        <v>0</v>
      </c>
      <c r="AF146" s="2">
        <f t="shared" si="108"/>
        <v>9.6199999999999992</v>
      </c>
      <c r="AG146" s="2">
        <f>ROUND((AP146),6)</f>
        <v>0</v>
      </c>
      <c r="AH146" s="2">
        <f t="shared" si="109"/>
        <v>1.02</v>
      </c>
      <c r="AI146" s="2">
        <f t="shared" si="109"/>
        <v>0</v>
      </c>
      <c r="AJ146" s="2">
        <f>(AS146)</f>
        <v>0</v>
      </c>
      <c r="AK146" s="2">
        <v>9.6199999999999992</v>
      </c>
      <c r="AL146" s="2">
        <v>0</v>
      </c>
      <c r="AM146" s="2">
        <v>0</v>
      </c>
      <c r="AN146" s="2">
        <v>0</v>
      </c>
      <c r="AO146" s="2">
        <v>9.6199999999999992</v>
      </c>
      <c r="AP146" s="2">
        <v>0</v>
      </c>
      <c r="AQ146" s="2">
        <v>1.02</v>
      </c>
      <c r="AR146" s="2">
        <v>0</v>
      </c>
      <c r="AS146" s="2">
        <v>0</v>
      </c>
      <c r="AT146" s="2">
        <v>91</v>
      </c>
      <c r="AU146" s="2">
        <v>70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0</v>
      </c>
      <c r="BI146" s="2">
        <v>1</v>
      </c>
      <c r="BJ146" s="2" t="s">
        <v>179</v>
      </c>
      <c r="BK146" s="2"/>
      <c r="BL146" s="2"/>
      <c r="BM146" s="2">
        <v>682</v>
      </c>
      <c r="BN146" s="2">
        <v>0</v>
      </c>
      <c r="BO146" s="2" t="s">
        <v>3</v>
      </c>
      <c r="BP146" s="2">
        <v>0</v>
      </c>
      <c r="BQ146" s="2">
        <v>60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91</v>
      </c>
      <c r="CA146" s="2">
        <v>70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</v>
      </c>
      <c r="CO146" s="2">
        <v>0</v>
      </c>
      <c r="CP146" s="2">
        <f>(P146+Q146+S146)</f>
        <v>446.98</v>
      </c>
      <c r="CQ146" s="2">
        <f>ROUND((ROUND((AC146*AW146*1),2)*BC146),2)</f>
        <v>0</v>
      </c>
      <c r="CR146" s="2">
        <f>(ROUND((ROUND(((ET146)*AV146*1),2)*BB146),2)+ROUND((ROUND(((AE146-(EU146))*AV146*1),2)*BS146),2))</f>
        <v>0</v>
      </c>
      <c r="CS146" s="2">
        <f>ROUND((ROUND((AE146*AV146*1),2)*BS146),2)</f>
        <v>0</v>
      </c>
      <c r="CT146" s="2">
        <f>ROUND((ROUND((AF146*AV146*1),2)*BA146),2)</f>
        <v>9.6199999999999992</v>
      </c>
      <c r="CU146" s="2">
        <f>AG146</f>
        <v>0</v>
      </c>
      <c r="CV146" s="2">
        <f>(AH146*AV146)</f>
        <v>1.02</v>
      </c>
      <c r="CW146" s="2">
        <f t="shared" si="110"/>
        <v>0</v>
      </c>
      <c r="CX146" s="2">
        <f t="shared" si="110"/>
        <v>0</v>
      </c>
      <c r="CY146" s="2">
        <f>((S146*BZ146)/100)</f>
        <v>406.7518</v>
      </c>
      <c r="CZ146" s="2">
        <f>((S146*CA146)/100)</f>
        <v>312.88600000000002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1013</v>
      </c>
      <c r="DV146" s="2" t="s">
        <v>35</v>
      </c>
      <c r="DW146" s="2" t="s">
        <v>35</v>
      </c>
      <c r="DX146" s="2">
        <v>1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49571602</v>
      </c>
      <c r="EF146" s="2">
        <v>60</v>
      </c>
      <c r="EG146" s="2" t="s">
        <v>22</v>
      </c>
      <c r="EH146" s="2">
        <v>0</v>
      </c>
      <c r="EI146" s="2" t="s">
        <v>3</v>
      </c>
      <c r="EJ146" s="2">
        <v>1</v>
      </c>
      <c r="EK146" s="2">
        <v>682</v>
      </c>
      <c r="EL146" s="2" t="s">
        <v>180</v>
      </c>
      <c r="EM146" s="2" t="s">
        <v>181</v>
      </c>
      <c r="EN146" s="2"/>
      <c r="EO146" s="2" t="s">
        <v>3</v>
      </c>
      <c r="EP146" s="2"/>
      <c r="EQ146" s="2">
        <v>0</v>
      </c>
      <c r="ER146" s="2">
        <v>9.6199999999999992</v>
      </c>
      <c r="ES146" s="2">
        <v>0</v>
      </c>
      <c r="ET146" s="2">
        <v>0</v>
      </c>
      <c r="EU146" s="2">
        <v>0</v>
      </c>
      <c r="EV146" s="2">
        <v>9.6199999999999992</v>
      </c>
      <c r="EW146" s="2">
        <v>1.02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f>ROUND(IF(BI146=3,GM146,0),2)</f>
        <v>0</v>
      </c>
      <c r="FS146" s="2">
        <v>0</v>
      </c>
      <c r="FT146" s="2"/>
      <c r="FU146" s="2"/>
      <c r="FV146" s="2"/>
      <c r="FW146" s="2"/>
      <c r="FX146" s="2">
        <v>91</v>
      </c>
      <c r="FY146" s="2">
        <v>70</v>
      </c>
      <c r="FZ146" s="2"/>
      <c r="GA146" s="2" t="s">
        <v>3</v>
      </c>
      <c r="GB146" s="2"/>
      <c r="GC146" s="2"/>
      <c r="GD146" s="2">
        <v>0</v>
      </c>
      <c r="GE146" s="2"/>
      <c r="GF146" s="2">
        <v>-1772244498</v>
      </c>
      <c r="GG146" s="2">
        <v>2</v>
      </c>
      <c r="GH146" s="2">
        <v>1</v>
      </c>
      <c r="GI146" s="2">
        <v>-2</v>
      </c>
      <c r="GJ146" s="2">
        <v>0</v>
      </c>
      <c r="GK146" s="2">
        <f>ROUND(R146*(R12)/100,2)</f>
        <v>0</v>
      </c>
      <c r="GL146" s="2">
        <f>ROUND(IF(AND(BH146=3,BI146=3,FS146&lt;&gt;0),P146,0),2)</f>
        <v>0</v>
      </c>
      <c r="GM146" s="2">
        <f>ROUND(O146+X146+Y146+GK146,2)+GX146</f>
        <v>1166.6199999999999</v>
      </c>
      <c r="GN146" s="2">
        <f>IF(OR(BI146=0,BI146=1),GM146-GX146,0)</f>
        <v>1166.6199999999999</v>
      </c>
      <c r="GO146" s="2">
        <f>IF(BI146=2,GM146-GX146,0)</f>
        <v>0</v>
      </c>
      <c r="GP146" s="2">
        <f>IF(BI146=4,GM146-GX146,0)</f>
        <v>0</v>
      </c>
      <c r="GQ146" s="2"/>
      <c r="GR146" s="2">
        <v>0</v>
      </c>
      <c r="GS146" s="2">
        <v>0</v>
      </c>
      <c r="GT146" s="2">
        <v>0</v>
      </c>
      <c r="GU146" s="2" t="s">
        <v>3</v>
      </c>
      <c r="GV146" s="2">
        <f>ROUND((GT146),6)</f>
        <v>0</v>
      </c>
      <c r="GW146" s="2">
        <v>1</v>
      </c>
      <c r="GX146" s="2">
        <f>ROUND(HC146*I146,2)</f>
        <v>0</v>
      </c>
      <c r="GY146" s="2"/>
      <c r="GZ146" s="2"/>
      <c r="HA146" s="2">
        <v>0</v>
      </c>
      <c r="HB146" s="2">
        <v>0</v>
      </c>
      <c r="HC146" s="2">
        <f>GV146*GW146</f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C147">
        <f>ROW(SmtRes!A150)</f>
        <v>150</v>
      </c>
      <c r="D147">
        <f>ROW(EtalonRes!A148)</f>
        <v>148</v>
      </c>
      <c r="E147" t="s">
        <v>176</v>
      </c>
      <c r="F147" t="s">
        <v>177</v>
      </c>
      <c r="G147" t="s">
        <v>178</v>
      </c>
      <c r="H147" t="s">
        <v>35</v>
      </c>
      <c r="I147">
        <v>46.463999999999999</v>
      </c>
      <c r="J147">
        <v>0</v>
      </c>
      <c r="K147">
        <v>46.463999999999999</v>
      </c>
      <c r="O147">
        <f>ROUND(CP147,2)</f>
        <v>15237.55</v>
      </c>
      <c r="P147">
        <f>ROUND((ROUND((AC147*AW147*I147),2)*BC147),2)</f>
        <v>0</v>
      </c>
      <c r="Q147">
        <f>(ROUND((ROUND(((ET147)*AV147*I147),2)*BB147),2)+ROUND((ROUND(((AE147-(EU147))*AV147*I147),2)*BS147),2))</f>
        <v>0</v>
      </c>
      <c r="R147">
        <f>ROUND((ROUND((AE147*AV147*I147),2)*BS147),2)</f>
        <v>0</v>
      </c>
      <c r="S147">
        <f>ROUND((ROUND((AF147*AV147*I147),2)*BA147),2)</f>
        <v>15237.55</v>
      </c>
      <c r="T147">
        <f>ROUND(CU147*I147,2)</f>
        <v>0</v>
      </c>
      <c r="U147">
        <f>CV147*I147</f>
        <v>47.393279999999997</v>
      </c>
      <c r="V147">
        <f>CW147*I147</f>
        <v>0</v>
      </c>
      <c r="W147">
        <f>ROUND(CX147*I147,2)</f>
        <v>0</v>
      </c>
      <c r="X147">
        <f t="shared" si="107"/>
        <v>11428.16</v>
      </c>
      <c r="Y147">
        <f t="shared" si="107"/>
        <v>6247.4</v>
      </c>
      <c r="AA147">
        <v>50435231</v>
      </c>
      <c r="AB147">
        <f>ROUND((AC147+AD147+AF147),6)</f>
        <v>9.6199999999999992</v>
      </c>
      <c r="AC147">
        <f>ROUND((ES147),6)</f>
        <v>0</v>
      </c>
      <c r="AD147">
        <f>ROUND((((ET147)-(EU147))+AE147),6)</f>
        <v>0</v>
      </c>
      <c r="AE147">
        <f t="shared" si="108"/>
        <v>0</v>
      </c>
      <c r="AF147">
        <f t="shared" si="108"/>
        <v>9.6199999999999992</v>
      </c>
      <c r="AG147">
        <f>ROUND((AP147),6)</f>
        <v>0</v>
      </c>
      <c r="AH147">
        <f t="shared" si="109"/>
        <v>1.02</v>
      </c>
      <c r="AI147">
        <f t="shared" si="109"/>
        <v>0</v>
      </c>
      <c r="AJ147">
        <f>(AS147)</f>
        <v>0</v>
      </c>
      <c r="AK147">
        <v>9.6199999999999992</v>
      </c>
      <c r="AL147">
        <v>0</v>
      </c>
      <c r="AM147">
        <v>0</v>
      </c>
      <c r="AN147">
        <v>0</v>
      </c>
      <c r="AO147">
        <v>9.6199999999999992</v>
      </c>
      <c r="AP147">
        <v>0</v>
      </c>
      <c r="AQ147">
        <v>1.02</v>
      </c>
      <c r="AR147">
        <v>0</v>
      </c>
      <c r="AS147">
        <v>0</v>
      </c>
      <c r="AT147">
        <v>75</v>
      </c>
      <c r="AU147">
        <v>41</v>
      </c>
      <c r="AV147">
        <v>1</v>
      </c>
      <c r="AW147">
        <v>1</v>
      </c>
      <c r="AZ147">
        <v>1</v>
      </c>
      <c r="BA147">
        <v>34.090000000000003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179</v>
      </c>
      <c r="BM147">
        <v>682</v>
      </c>
      <c r="BN147">
        <v>0</v>
      </c>
      <c r="BO147" t="s">
        <v>177</v>
      </c>
      <c r="BP147">
        <v>1</v>
      </c>
      <c r="BQ147">
        <v>60</v>
      </c>
      <c r="BR147">
        <v>0</v>
      </c>
      <c r="BS147">
        <v>34.090000000000003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75</v>
      </c>
      <c r="CA147">
        <v>41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>(P147+Q147+S147)</f>
        <v>15237.55</v>
      </c>
      <c r="CQ147">
        <f>ROUND((ROUND((AC147*AW147*1),2)*BC147),2)</f>
        <v>0</v>
      </c>
      <c r="CR147">
        <f>(ROUND((ROUND(((ET147)*AV147*1),2)*BB147),2)+ROUND((ROUND(((AE147-(EU147))*AV147*1),2)*BS147),2))</f>
        <v>0</v>
      </c>
      <c r="CS147">
        <f>ROUND((ROUND((AE147*AV147*1),2)*BS147),2)</f>
        <v>0</v>
      </c>
      <c r="CT147">
        <f>ROUND((ROUND((AF147*AV147*1),2)*BA147),2)</f>
        <v>327.95</v>
      </c>
      <c r="CU147">
        <f>AG147</f>
        <v>0</v>
      </c>
      <c r="CV147">
        <f>(AH147*AV147)</f>
        <v>1.02</v>
      </c>
      <c r="CW147">
        <f t="shared" si="110"/>
        <v>0</v>
      </c>
      <c r="CX147">
        <f t="shared" si="110"/>
        <v>0</v>
      </c>
      <c r="CY147">
        <f>S147*(BZ147/100)</f>
        <v>11428.162499999999</v>
      </c>
      <c r="CZ147">
        <f>S147*(CA147/100)</f>
        <v>6247.3954999999996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91</v>
      </c>
      <c r="DO147">
        <v>70</v>
      </c>
      <c r="DP147">
        <v>1</v>
      </c>
      <c r="DQ147">
        <v>1</v>
      </c>
      <c r="DU147">
        <v>1013</v>
      </c>
      <c r="DV147" t="s">
        <v>35</v>
      </c>
      <c r="DW147" t="s">
        <v>35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49571602</v>
      </c>
      <c r="EF147">
        <v>60</v>
      </c>
      <c r="EG147" t="s">
        <v>22</v>
      </c>
      <c r="EH147">
        <v>0</v>
      </c>
      <c r="EI147" t="s">
        <v>3</v>
      </c>
      <c r="EJ147">
        <v>1</v>
      </c>
      <c r="EK147">
        <v>682</v>
      </c>
      <c r="EL147" t="s">
        <v>180</v>
      </c>
      <c r="EM147" t="s">
        <v>181</v>
      </c>
      <c r="EO147" t="s">
        <v>3</v>
      </c>
      <c r="EQ147">
        <v>0</v>
      </c>
      <c r="ER147">
        <v>9.6199999999999992</v>
      </c>
      <c r="ES147">
        <v>0</v>
      </c>
      <c r="ET147">
        <v>0</v>
      </c>
      <c r="EU147">
        <v>0</v>
      </c>
      <c r="EV147">
        <v>9.6199999999999992</v>
      </c>
      <c r="EW147">
        <v>1.02</v>
      </c>
      <c r="EX147">
        <v>0</v>
      </c>
      <c r="EY147">
        <v>0</v>
      </c>
      <c r="FQ147">
        <v>0</v>
      </c>
      <c r="FR147">
        <f>ROUND(IF(BI147=3,GM147,0),2)</f>
        <v>0</v>
      </c>
      <c r="FS147">
        <v>0</v>
      </c>
      <c r="FX147">
        <v>91</v>
      </c>
      <c r="FY147">
        <v>70</v>
      </c>
      <c r="GA147" t="s">
        <v>3</v>
      </c>
      <c r="GD147">
        <v>0</v>
      </c>
      <c r="GF147">
        <v>-1772244498</v>
      </c>
      <c r="GG147">
        <v>2</v>
      </c>
      <c r="GH147">
        <v>1</v>
      </c>
      <c r="GI147">
        <v>2</v>
      </c>
      <c r="GJ147">
        <v>0</v>
      </c>
      <c r="GK147">
        <f>ROUND(R147*(S12)/100,2)</f>
        <v>0</v>
      </c>
      <c r="GL147">
        <f>ROUND(IF(AND(BH147=3,BI147=3,FS147&lt;&gt;0),P147,0),2)</f>
        <v>0</v>
      </c>
      <c r="GM147">
        <f>ROUND(O147+X147+Y147+GK147,2)+GX147</f>
        <v>32913.11</v>
      </c>
      <c r="GN147">
        <f>IF(OR(BI147=0,BI147=1),GM147-GX147,0)</f>
        <v>32913.11</v>
      </c>
      <c r="GO147">
        <f>IF(BI147=2,GM147-GX147,0)</f>
        <v>0</v>
      </c>
      <c r="GP147">
        <f>IF(BI147=4,GM147-GX147,0)</f>
        <v>0</v>
      </c>
      <c r="GR147">
        <v>0</v>
      </c>
      <c r="GS147">
        <v>0</v>
      </c>
      <c r="GT147">
        <v>0</v>
      </c>
      <c r="GU147" t="s">
        <v>3</v>
      </c>
      <c r="GV147">
        <f>ROUND((GT147),6)</f>
        <v>0</v>
      </c>
      <c r="GW147">
        <v>1</v>
      </c>
      <c r="GX147">
        <f>ROUND(HC147*I147,2)</f>
        <v>0</v>
      </c>
      <c r="HA147">
        <v>0</v>
      </c>
      <c r="HB147">
        <v>0</v>
      </c>
      <c r="HC147">
        <f>GV147*GW147</f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9" spans="1:255" x14ac:dyDescent="0.2">
      <c r="A149" s="3">
        <v>51</v>
      </c>
      <c r="B149" s="3">
        <f>B140</f>
        <v>1</v>
      </c>
      <c r="C149" s="3">
        <f>A140</f>
        <v>4</v>
      </c>
      <c r="D149" s="3">
        <f>ROW(A140)</f>
        <v>140</v>
      </c>
      <c r="E149" s="3"/>
      <c r="F149" s="3" t="str">
        <f>IF(F140&lt;&gt;"",F140,"")</f>
        <v>Новый раздел</v>
      </c>
      <c r="G149" s="3" t="str">
        <f>IF(G140&lt;&gt;"",G140,"")</f>
        <v>Погрузка выгрузка мусора</v>
      </c>
      <c r="H149" s="3">
        <v>0</v>
      </c>
      <c r="I149" s="3"/>
      <c r="J149" s="3"/>
      <c r="K149" s="3"/>
      <c r="L149" s="3"/>
      <c r="M149" s="3"/>
      <c r="N149" s="3"/>
      <c r="O149" s="3">
        <f t="shared" ref="O149:T149" si="111">ROUND(AB149,2)</f>
        <v>858.65</v>
      </c>
      <c r="P149" s="3">
        <f t="shared" si="111"/>
        <v>0</v>
      </c>
      <c r="Q149" s="3">
        <f t="shared" si="111"/>
        <v>411.67</v>
      </c>
      <c r="R149" s="3">
        <f t="shared" si="111"/>
        <v>68.77</v>
      </c>
      <c r="S149" s="3">
        <f t="shared" si="111"/>
        <v>446.98</v>
      </c>
      <c r="T149" s="3">
        <f t="shared" si="111"/>
        <v>0</v>
      </c>
      <c r="U149" s="3">
        <f>AH149</f>
        <v>47.393279999999997</v>
      </c>
      <c r="V149" s="3">
        <f>AI149</f>
        <v>0</v>
      </c>
      <c r="W149" s="3">
        <f>ROUND(AJ149,2)</f>
        <v>0</v>
      </c>
      <c r="X149" s="3">
        <f>ROUND(AK149,2)</f>
        <v>406.75</v>
      </c>
      <c r="Y149" s="3">
        <f>ROUND(AL149,2)</f>
        <v>312.89</v>
      </c>
      <c r="Z149" s="3"/>
      <c r="AA149" s="3"/>
      <c r="AB149" s="3">
        <f>ROUND(SUMIF(AA144:AA147,"=50435230",O144:O147),2)</f>
        <v>858.65</v>
      </c>
      <c r="AC149" s="3">
        <f>ROUND(SUMIF(AA144:AA147,"=50435230",P144:P147),2)</f>
        <v>0</v>
      </c>
      <c r="AD149" s="3">
        <f>ROUND(SUMIF(AA144:AA147,"=50435230",Q144:Q147),2)</f>
        <v>411.67</v>
      </c>
      <c r="AE149" s="3">
        <f>ROUND(SUMIF(AA144:AA147,"=50435230",R144:R147),2)</f>
        <v>68.77</v>
      </c>
      <c r="AF149" s="3">
        <f>ROUND(SUMIF(AA144:AA147,"=50435230",S144:S147),2)</f>
        <v>446.98</v>
      </c>
      <c r="AG149" s="3">
        <f>ROUND(SUMIF(AA144:AA147,"=50435230",T144:T147),2)</f>
        <v>0</v>
      </c>
      <c r="AH149" s="3">
        <f>SUMIF(AA144:AA147,"=50435230",U144:U147)</f>
        <v>47.393279999999997</v>
      </c>
      <c r="AI149" s="3">
        <f>SUMIF(AA144:AA147,"=50435230",V144:V147)</f>
        <v>0</v>
      </c>
      <c r="AJ149" s="3">
        <f>ROUND(SUMIF(AA144:AA147,"=50435230",W144:W147),2)</f>
        <v>0</v>
      </c>
      <c r="AK149" s="3">
        <f>ROUND(SUMIF(AA144:AA147,"=50435230",X144:X147),2)</f>
        <v>406.75</v>
      </c>
      <c r="AL149" s="3">
        <f>ROUND(SUMIF(AA144:AA147,"=50435230",Y144:Y147),2)</f>
        <v>312.89</v>
      </c>
      <c r="AM149" s="3"/>
      <c r="AN149" s="3"/>
      <c r="AO149" s="3">
        <f t="shared" ref="AO149:BD149" si="112">ROUND(BX149,2)</f>
        <v>0</v>
      </c>
      <c r="AP149" s="3">
        <f t="shared" si="112"/>
        <v>0</v>
      </c>
      <c r="AQ149" s="3">
        <f t="shared" si="112"/>
        <v>0</v>
      </c>
      <c r="AR149" s="3">
        <f t="shared" si="112"/>
        <v>1698.64</v>
      </c>
      <c r="AS149" s="3">
        <f t="shared" si="112"/>
        <v>1698.64</v>
      </c>
      <c r="AT149" s="3">
        <f t="shared" si="112"/>
        <v>0</v>
      </c>
      <c r="AU149" s="3">
        <f t="shared" si="112"/>
        <v>0</v>
      </c>
      <c r="AV149" s="3">
        <f t="shared" si="112"/>
        <v>0</v>
      </c>
      <c r="AW149" s="3">
        <f t="shared" si="112"/>
        <v>0</v>
      </c>
      <c r="AX149" s="3">
        <f t="shared" si="112"/>
        <v>0</v>
      </c>
      <c r="AY149" s="3">
        <f t="shared" si="112"/>
        <v>0</v>
      </c>
      <c r="AZ149" s="3">
        <f t="shared" si="112"/>
        <v>0</v>
      </c>
      <c r="BA149" s="3">
        <f t="shared" si="112"/>
        <v>0</v>
      </c>
      <c r="BB149" s="3">
        <f t="shared" si="112"/>
        <v>0</v>
      </c>
      <c r="BC149" s="3">
        <f t="shared" si="112"/>
        <v>0</v>
      </c>
      <c r="BD149" s="3">
        <f t="shared" si="112"/>
        <v>0</v>
      </c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>
        <f>ROUND(SUMIF(AA144:AA147,"=50435230",FQ144:FQ147),2)</f>
        <v>0</v>
      </c>
      <c r="BY149" s="3">
        <f>ROUND(SUMIF(AA144:AA147,"=50435230",FR144:FR147),2)</f>
        <v>0</v>
      </c>
      <c r="BZ149" s="3">
        <f>ROUND(SUMIF(AA144:AA147,"=50435230",GL144:GL147),2)</f>
        <v>0</v>
      </c>
      <c r="CA149" s="3">
        <f>ROUND(SUMIF(AA144:AA147,"=50435230",GM144:GM147),2)</f>
        <v>1698.64</v>
      </c>
      <c r="CB149" s="3">
        <f>ROUND(SUMIF(AA144:AA147,"=50435230",GN144:GN147),2)</f>
        <v>1698.64</v>
      </c>
      <c r="CC149" s="3">
        <f>ROUND(SUMIF(AA144:AA147,"=50435230",GO144:GO147),2)</f>
        <v>0</v>
      </c>
      <c r="CD149" s="3">
        <f>ROUND(SUMIF(AA144:AA147,"=50435230",GP144:GP147),2)</f>
        <v>0</v>
      </c>
      <c r="CE149" s="3">
        <f>AC149-BX149</f>
        <v>0</v>
      </c>
      <c r="CF149" s="3">
        <f>AC149-BY149</f>
        <v>0</v>
      </c>
      <c r="CG149" s="3">
        <f>BX149-BZ149</f>
        <v>0</v>
      </c>
      <c r="CH149" s="3">
        <f>AC149-BX149-BY149+BZ149</f>
        <v>0</v>
      </c>
      <c r="CI149" s="3">
        <f>BY149-BZ149</f>
        <v>0</v>
      </c>
      <c r="CJ149" s="3">
        <f>ROUND(SUMIF(AA144:AA147,"=50435230",GX144:GX147),2)</f>
        <v>0</v>
      </c>
      <c r="CK149" s="3">
        <f>ROUND(SUMIF(AA144:AA147,"=50435230",GY144:GY147),2)</f>
        <v>0</v>
      </c>
      <c r="CL149" s="3">
        <f>ROUND(SUMIF(AA144:AA147,"=50435230",GZ144:GZ147),2)</f>
        <v>0</v>
      </c>
      <c r="CM149" s="3">
        <f>ROUND(SUMIF(AA144:AA147,"=50435230",HD144:HD147),2)</f>
        <v>0</v>
      </c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4">
        <f t="shared" ref="DG149:DL149" si="113">ROUND(DT149,2)</f>
        <v>20774.509999999998</v>
      </c>
      <c r="DH149" s="4">
        <f t="shared" si="113"/>
        <v>0</v>
      </c>
      <c r="DI149" s="4">
        <f t="shared" si="113"/>
        <v>5536.96</v>
      </c>
      <c r="DJ149" s="4">
        <f t="shared" si="113"/>
        <v>2344.37</v>
      </c>
      <c r="DK149" s="4">
        <f t="shared" si="113"/>
        <v>15237.55</v>
      </c>
      <c r="DL149" s="4">
        <f t="shared" si="113"/>
        <v>0</v>
      </c>
      <c r="DM149" s="4">
        <f>DZ149</f>
        <v>47.393279999999997</v>
      </c>
      <c r="DN149" s="4">
        <f>EA149</f>
        <v>0</v>
      </c>
      <c r="DO149" s="4">
        <f>ROUND(EB149,2)</f>
        <v>0</v>
      </c>
      <c r="DP149" s="4">
        <f>ROUND(EC149,2)</f>
        <v>11428.16</v>
      </c>
      <c r="DQ149" s="4">
        <f>ROUND(ED149,2)</f>
        <v>6247.4</v>
      </c>
      <c r="DR149" s="4"/>
      <c r="DS149" s="4"/>
      <c r="DT149" s="4">
        <f>ROUND(SUMIF(AA144:AA147,"=50435231",O144:O147),2)</f>
        <v>20774.509999999998</v>
      </c>
      <c r="DU149" s="4">
        <f>ROUND(SUMIF(AA144:AA147,"=50435231",P144:P147),2)</f>
        <v>0</v>
      </c>
      <c r="DV149" s="4">
        <f>ROUND(SUMIF(AA144:AA147,"=50435231",Q144:Q147),2)</f>
        <v>5536.96</v>
      </c>
      <c r="DW149" s="4">
        <f>ROUND(SUMIF(AA144:AA147,"=50435231",R144:R147),2)</f>
        <v>2344.37</v>
      </c>
      <c r="DX149" s="4">
        <f>ROUND(SUMIF(AA144:AA147,"=50435231",S144:S147),2)</f>
        <v>15237.55</v>
      </c>
      <c r="DY149" s="4">
        <f>ROUND(SUMIF(AA144:AA147,"=50435231",T144:T147),2)</f>
        <v>0</v>
      </c>
      <c r="DZ149" s="4">
        <f>SUMIF(AA144:AA147,"=50435231",U144:U147)</f>
        <v>47.393279999999997</v>
      </c>
      <c r="EA149" s="4">
        <f>SUMIF(AA144:AA147,"=50435231",V144:V147)</f>
        <v>0</v>
      </c>
      <c r="EB149" s="4">
        <f>ROUND(SUMIF(AA144:AA147,"=50435231",W144:W147),2)</f>
        <v>0</v>
      </c>
      <c r="EC149" s="4">
        <f>ROUND(SUMIF(AA144:AA147,"=50435231",X144:X147),2)</f>
        <v>11428.16</v>
      </c>
      <c r="ED149" s="4">
        <f>ROUND(SUMIF(AA144:AA147,"=50435231",Y144:Y147),2)</f>
        <v>6247.4</v>
      </c>
      <c r="EE149" s="4"/>
      <c r="EF149" s="4"/>
      <c r="EG149" s="4">
        <f t="shared" ref="EG149:EV149" si="114">ROUND(FP149,2)</f>
        <v>0</v>
      </c>
      <c r="EH149" s="4">
        <f t="shared" si="114"/>
        <v>0</v>
      </c>
      <c r="EI149" s="4">
        <f t="shared" si="114"/>
        <v>0</v>
      </c>
      <c r="EJ149" s="4">
        <f t="shared" si="114"/>
        <v>42201.06</v>
      </c>
      <c r="EK149" s="4">
        <f t="shared" si="114"/>
        <v>42201.06</v>
      </c>
      <c r="EL149" s="4">
        <f t="shared" si="114"/>
        <v>0</v>
      </c>
      <c r="EM149" s="4">
        <f t="shared" si="114"/>
        <v>0</v>
      </c>
      <c r="EN149" s="4">
        <f t="shared" si="114"/>
        <v>0</v>
      </c>
      <c r="EO149" s="4">
        <f t="shared" si="114"/>
        <v>0</v>
      </c>
      <c r="EP149" s="4">
        <f t="shared" si="114"/>
        <v>0</v>
      </c>
      <c r="EQ149" s="4">
        <f t="shared" si="114"/>
        <v>0</v>
      </c>
      <c r="ER149" s="4">
        <f t="shared" si="114"/>
        <v>0</v>
      </c>
      <c r="ES149" s="4">
        <f t="shared" si="114"/>
        <v>0</v>
      </c>
      <c r="ET149" s="4">
        <f t="shared" si="114"/>
        <v>0</v>
      </c>
      <c r="EU149" s="4">
        <f t="shared" si="114"/>
        <v>0</v>
      </c>
      <c r="EV149" s="4">
        <f t="shared" si="114"/>
        <v>0</v>
      </c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>
        <f>ROUND(SUMIF(AA144:AA147,"=50435231",FQ144:FQ147),2)</f>
        <v>0</v>
      </c>
      <c r="FQ149" s="4">
        <f>ROUND(SUMIF(AA144:AA147,"=50435231",FR144:FR147),2)</f>
        <v>0</v>
      </c>
      <c r="FR149" s="4">
        <f>ROUND(SUMIF(AA144:AA147,"=50435231",GL144:GL147),2)</f>
        <v>0</v>
      </c>
      <c r="FS149" s="4">
        <f>ROUND(SUMIF(AA144:AA147,"=50435231",GM144:GM147),2)</f>
        <v>42201.06</v>
      </c>
      <c r="FT149" s="4">
        <f>ROUND(SUMIF(AA144:AA147,"=50435231",GN144:GN147),2)</f>
        <v>42201.06</v>
      </c>
      <c r="FU149" s="4">
        <f>ROUND(SUMIF(AA144:AA147,"=50435231",GO144:GO147),2)</f>
        <v>0</v>
      </c>
      <c r="FV149" s="4">
        <f>ROUND(SUMIF(AA144:AA147,"=50435231",GP144:GP147),2)</f>
        <v>0</v>
      </c>
      <c r="FW149" s="4">
        <f>DU149-FP149</f>
        <v>0</v>
      </c>
      <c r="FX149" s="4">
        <f>DU149-FQ149</f>
        <v>0</v>
      </c>
      <c r="FY149" s="4">
        <f>FP149-FR149</f>
        <v>0</v>
      </c>
      <c r="FZ149" s="4">
        <f>DU149-FP149-FQ149+FR149</f>
        <v>0</v>
      </c>
      <c r="GA149" s="4">
        <f>FQ149-FR149</f>
        <v>0</v>
      </c>
      <c r="GB149" s="4">
        <f>ROUND(SUMIF(AA144:AA147,"=50435231",GX144:GX147),2)</f>
        <v>0</v>
      </c>
      <c r="GC149" s="4">
        <f>ROUND(SUMIF(AA144:AA147,"=50435231",GY144:GY147),2)</f>
        <v>0</v>
      </c>
      <c r="GD149" s="4">
        <f>ROUND(SUMIF(AA144:AA147,"=50435231",GZ144:GZ147),2)</f>
        <v>0</v>
      </c>
      <c r="GE149" s="4">
        <f>ROUND(SUMIF(AA144:AA147,"=50435231",HD144:HD147),2)</f>
        <v>0</v>
      </c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>
        <v>0</v>
      </c>
    </row>
    <row r="151" spans="1:255" x14ac:dyDescent="0.2">
      <c r="A151" s="5">
        <v>50</v>
      </c>
      <c r="B151" s="5">
        <v>0</v>
      </c>
      <c r="C151" s="5">
        <v>0</v>
      </c>
      <c r="D151" s="5">
        <v>1</v>
      </c>
      <c r="E151" s="5">
        <v>201</v>
      </c>
      <c r="F151" s="5">
        <f>ROUND(Source!O149,O151)</f>
        <v>858.65</v>
      </c>
      <c r="G151" s="5" t="s">
        <v>66</v>
      </c>
      <c r="H151" s="5" t="s">
        <v>67</v>
      </c>
      <c r="I151" s="5"/>
      <c r="J151" s="5"/>
      <c r="K151" s="5">
        <v>201</v>
      </c>
      <c r="L151" s="5">
        <v>1</v>
      </c>
      <c r="M151" s="5">
        <v>3</v>
      </c>
      <c r="N151" s="5" t="s">
        <v>3</v>
      </c>
      <c r="O151" s="5">
        <v>2</v>
      </c>
      <c r="P151" s="5">
        <f>ROUND(Source!DG149,O151)</f>
        <v>20774.509999999998</v>
      </c>
      <c r="Q151" s="5"/>
      <c r="R151" s="5"/>
      <c r="S151" s="5"/>
      <c r="T151" s="5"/>
      <c r="U151" s="5"/>
      <c r="V151" s="5"/>
      <c r="W151" s="5">
        <v>858.65</v>
      </c>
      <c r="X151" s="5">
        <v>1</v>
      </c>
      <c r="Y151" s="5">
        <v>858.65</v>
      </c>
      <c r="Z151" s="5">
        <v>20774.509999999998</v>
      </c>
      <c r="AA151" s="5">
        <v>1</v>
      </c>
      <c r="AB151" s="5">
        <v>20774.509999999998</v>
      </c>
    </row>
    <row r="152" spans="1:255" x14ac:dyDescent="0.2">
      <c r="A152" s="5">
        <v>50</v>
      </c>
      <c r="B152" s="5">
        <v>0</v>
      </c>
      <c r="C152" s="5">
        <v>0</v>
      </c>
      <c r="D152" s="5">
        <v>1</v>
      </c>
      <c r="E152" s="5">
        <v>202</v>
      </c>
      <c r="F152" s="5">
        <f>ROUND(Source!P149,O152)</f>
        <v>0</v>
      </c>
      <c r="G152" s="5" t="s">
        <v>68</v>
      </c>
      <c r="H152" s="5" t="s">
        <v>69</v>
      </c>
      <c r="I152" s="5"/>
      <c r="J152" s="5"/>
      <c r="K152" s="5">
        <v>202</v>
      </c>
      <c r="L152" s="5">
        <v>2</v>
      </c>
      <c r="M152" s="5">
        <v>3</v>
      </c>
      <c r="N152" s="5" t="s">
        <v>3</v>
      </c>
      <c r="O152" s="5">
        <v>2</v>
      </c>
      <c r="P152" s="5">
        <f>ROUND(Source!DH149,O152)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55" x14ac:dyDescent="0.2">
      <c r="A153" s="5">
        <v>50</v>
      </c>
      <c r="B153" s="5">
        <v>0</v>
      </c>
      <c r="C153" s="5">
        <v>0</v>
      </c>
      <c r="D153" s="5">
        <v>1</v>
      </c>
      <c r="E153" s="5">
        <v>222</v>
      </c>
      <c r="F153" s="5">
        <f>ROUND(Source!AO149,O153)</f>
        <v>0</v>
      </c>
      <c r="G153" s="5" t="s">
        <v>70</v>
      </c>
      <c r="H153" s="5" t="s">
        <v>71</v>
      </c>
      <c r="I153" s="5"/>
      <c r="J153" s="5"/>
      <c r="K153" s="5">
        <v>222</v>
      </c>
      <c r="L153" s="5">
        <v>3</v>
      </c>
      <c r="M153" s="5">
        <v>3</v>
      </c>
      <c r="N153" s="5" t="s">
        <v>3</v>
      </c>
      <c r="O153" s="5">
        <v>2</v>
      </c>
      <c r="P153" s="5">
        <f>ROUND(Source!EG149,O153)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55" x14ac:dyDescent="0.2">
      <c r="A154" s="5">
        <v>50</v>
      </c>
      <c r="B154" s="5">
        <v>0</v>
      </c>
      <c r="C154" s="5">
        <v>0</v>
      </c>
      <c r="D154" s="5">
        <v>1</v>
      </c>
      <c r="E154" s="5">
        <v>225</v>
      </c>
      <c r="F154" s="5">
        <f>ROUND(Source!AV149,O154)</f>
        <v>0</v>
      </c>
      <c r="G154" s="5" t="s">
        <v>72</v>
      </c>
      <c r="H154" s="5" t="s">
        <v>73</v>
      </c>
      <c r="I154" s="5"/>
      <c r="J154" s="5"/>
      <c r="K154" s="5">
        <v>225</v>
      </c>
      <c r="L154" s="5">
        <v>4</v>
      </c>
      <c r="M154" s="5">
        <v>3</v>
      </c>
      <c r="N154" s="5" t="s">
        <v>3</v>
      </c>
      <c r="O154" s="5">
        <v>2</v>
      </c>
      <c r="P154" s="5">
        <f>ROUND(Source!EN149,O154)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55" x14ac:dyDescent="0.2">
      <c r="A155" s="5">
        <v>50</v>
      </c>
      <c r="B155" s="5">
        <v>0</v>
      </c>
      <c r="C155" s="5">
        <v>0</v>
      </c>
      <c r="D155" s="5">
        <v>1</v>
      </c>
      <c r="E155" s="5">
        <v>226</v>
      </c>
      <c r="F155" s="5">
        <f>ROUND(Source!AW149,O155)</f>
        <v>0</v>
      </c>
      <c r="G155" s="5" t="s">
        <v>74</v>
      </c>
      <c r="H155" s="5" t="s">
        <v>75</v>
      </c>
      <c r="I155" s="5"/>
      <c r="J155" s="5"/>
      <c r="K155" s="5">
        <v>226</v>
      </c>
      <c r="L155" s="5">
        <v>5</v>
      </c>
      <c r="M155" s="5">
        <v>3</v>
      </c>
      <c r="N155" s="5" t="s">
        <v>3</v>
      </c>
      <c r="O155" s="5">
        <v>2</v>
      </c>
      <c r="P155" s="5">
        <f>ROUND(Source!EO149,O155)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55" x14ac:dyDescent="0.2">
      <c r="A156" s="5">
        <v>50</v>
      </c>
      <c r="B156" s="5">
        <v>0</v>
      </c>
      <c r="C156" s="5">
        <v>0</v>
      </c>
      <c r="D156" s="5">
        <v>1</v>
      </c>
      <c r="E156" s="5">
        <v>227</v>
      </c>
      <c r="F156" s="5">
        <f>ROUND(Source!AX149,O156)</f>
        <v>0</v>
      </c>
      <c r="G156" s="5" t="s">
        <v>76</v>
      </c>
      <c r="H156" s="5" t="s">
        <v>77</v>
      </c>
      <c r="I156" s="5"/>
      <c r="J156" s="5"/>
      <c r="K156" s="5">
        <v>227</v>
      </c>
      <c r="L156" s="5">
        <v>6</v>
      </c>
      <c r="M156" s="5">
        <v>3</v>
      </c>
      <c r="N156" s="5" t="s">
        <v>3</v>
      </c>
      <c r="O156" s="5">
        <v>2</v>
      </c>
      <c r="P156" s="5">
        <f>ROUND(Source!EP149,O156)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55" x14ac:dyDescent="0.2">
      <c r="A157" s="5">
        <v>50</v>
      </c>
      <c r="B157" s="5">
        <v>0</v>
      </c>
      <c r="C157" s="5">
        <v>0</v>
      </c>
      <c r="D157" s="5">
        <v>1</v>
      </c>
      <c r="E157" s="5">
        <v>228</v>
      </c>
      <c r="F157" s="5">
        <f>ROUND(Source!AY149,O157)</f>
        <v>0</v>
      </c>
      <c r="G157" s="5" t="s">
        <v>78</v>
      </c>
      <c r="H157" s="5" t="s">
        <v>79</v>
      </c>
      <c r="I157" s="5"/>
      <c r="J157" s="5"/>
      <c r="K157" s="5">
        <v>228</v>
      </c>
      <c r="L157" s="5">
        <v>7</v>
      </c>
      <c r="M157" s="5">
        <v>3</v>
      </c>
      <c r="N157" s="5" t="s">
        <v>3</v>
      </c>
      <c r="O157" s="5">
        <v>2</v>
      </c>
      <c r="P157" s="5">
        <f>ROUND(Source!EQ149,O157)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55" x14ac:dyDescent="0.2">
      <c r="A158" s="5">
        <v>50</v>
      </c>
      <c r="B158" s="5">
        <v>0</v>
      </c>
      <c r="C158" s="5">
        <v>0</v>
      </c>
      <c r="D158" s="5">
        <v>1</v>
      </c>
      <c r="E158" s="5">
        <v>216</v>
      </c>
      <c r="F158" s="5">
        <f>ROUND(Source!AP149,O158)</f>
        <v>0</v>
      </c>
      <c r="G158" s="5" t="s">
        <v>80</v>
      </c>
      <c r="H158" s="5" t="s">
        <v>81</v>
      </c>
      <c r="I158" s="5"/>
      <c r="J158" s="5"/>
      <c r="K158" s="5">
        <v>216</v>
      </c>
      <c r="L158" s="5">
        <v>8</v>
      </c>
      <c r="M158" s="5">
        <v>3</v>
      </c>
      <c r="N158" s="5" t="s">
        <v>3</v>
      </c>
      <c r="O158" s="5">
        <v>2</v>
      </c>
      <c r="P158" s="5">
        <f>ROUND(Source!EH149,O158)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223</v>
      </c>
      <c r="F159" s="5">
        <f>ROUND(Source!AQ149,O159)</f>
        <v>0</v>
      </c>
      <c r="G159" s="5" t="s">
        <v>82</v>
      </c>
      <c r="H159" s="5" t="s">
        <v>83</v>
      </c>
      <c r="I159" s="5"/>
      <c r="J159" s="5"/>
      <c r="K159" s="5">
        <v>223</v>
      </c>
      <c r="L159" s="5">
        <v>9</v>
      </c>
      <c r="M159" s="5">
        <v>3</v>
      </c>
      <c r="N159" s="5" t="s">
        <v>3</v>
      </c>
      <c r="O159" s="5">
        <v>2</v>
      </c>
      <c r="P159" s="5">
        <f>ROUND(Source!EI149,O159)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229</v>
      </c>
      <c r="F160" s="5">
        <f>ROUND(Source!AZ149,O160)</f>
        <v>0</v>
      </c>
      <c r="G160" s="5" t="s">
        <v>84</v>
      </c>
      <c r="H160" s="5" t="s">
        <v>85</v>
      </c>
      <c r="I160" s="5"/>
      <c r="J160" s="5"/>
      <c r="K160" s="5">
        <v>229</v>
      </c>
      <c r="L160" s="5">
        <v>10</v>
      </c>
      <c r="M160" s="5">
        <v>3</v>
      </c>
      <c r="N160" s="5" t="s">
        <v>3</v>
      </c>
      <c r="O160" s="5">
        <v>2</v>
      </c>
      <c r="P160" s="5">
        <f>ROUND(Source!ER149,O160)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203</v>
      </c>
      <c r="F161" s="5">
        <f>ROUND(Source!Q149,O161)</f>
        <v>411.67</v>
      </c>
      <c r="G161" s="5" t="s">
        <v>86</v>
      </c>
      <c r="H161" s="5" t="s">
        <v>87</v>
      </c>
      <c r="I161" s="5"/>
      <c r="J161" s="5"/>
      <c r="K161" s="5">
        <v>203</v>
      </c>
      <c r="L161" s="5">
        <v>11</v>
      </c>
      <c r="M161" s="5">
        <v>3</v>
      </c>
      <c r="N161" s="5" t="s">
        <v>3</v>
      </c>
      <c r="O161" s="5">
        <v>2</v>
      </c>
      <c r="P161" s="5">
        <f>ROUND(Source!DI149,O161)</f>
        <v>5536.96</v>
      </c>
      <c r="Q161" s="5"/>
      <c r="R161" s="5"/>
      <c r="S161" s="5"/>
      <c r="T161" s="5"/>
      <c r="U161" s="5"/>
      <c r="V161" s="5"/>
      <c r="W161" s="5">
        <v>411.67</v>
      </c>
      <c r="X161" s="5">
        <v>1</v>
      </c>
      <c r="Y161" s="5">
        <v>411.67</v>
      </c>
      <c r="Z161" s="5">
        <v>5536.96</v>
      </c>
      <c r="AA161" s="5">
        <v>1</v>
      </c>
      <c r="AB161" s="5">
        <v>5536.96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231</v>
      </c>
      <c r="F162" s="5">
        <f>ROUND(Source!BB149,O162)</f>
        <v>0</v>
      </c>
      <c r="G162" s="5" t="s">
        <v>88</v>
      </c>
      <c r="H162" s="5" t="s">
        <v>89</v>
      </c>
      <c r="I162" s="5"/>
      <c r="J162" s="5"/>
      <c r="K162" s="5">
        <v>231</v>
      </c>
      <c r="L162" s="5">
        <v>12</v>
      </c>
      <c r="M162" s="5">
        <v>3</v>
      </c>
      <c r="N162" s="5" t="s">
        <v>3</v>
      </c>
      <c r="O162" s="5">
        <v>2</v>
      </c>
      <c r="P162" s="5">
        <f>ROUND(Source!ET149,O162)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204</v>
      </c>
      <c r="F163" s="5">
        <f>ROUND(Source!R149,O163)</f>
        <v>68.77</v>
      </c>
      <c r="G163" s="5" t="s">
        <v>90</v>
      </c>
      <c r="H163" s="5" t="s">
        <v>91</v>
      </c>
      <c r="I163" s="5"/>
      <c r="J163" s="5"/>
      <c r="K163" s="5">
        <v>204</v>
      </c>
      <c r="L163" s="5">
        <v>13</v>
      </c>
      <c r="M163" s="5">
        <v>3</v>
      </c>
      <c r="N163" s="5" t="s">
        <v>3</v>
      </c>
      <c r="O163" s="5">
        <v>2</v>
      </c>
      <c r="P163" s="5">
        <f>ROUND(Source!DJ149,O163)</f>
        <v>2344.37</v>
      </c>
      <c r="Q163" s="5"/>
      <c r="R163" s="5"/>
      <c r="S163" s="5"/>
      <c r="T163" s="5"/>
      <c r="U163" s="5"/>
      <c r="V163" s="5"/>
      <c r="W163" s="5">
        <v>68.77</v>
      </c>
      <c r="X163" s="5">
        <v>1</v>
      </c>
      <c r="Y163" s="5">
        <v>68.77</v>
      </c>
      <c r="Z163" s="5">
        <v>2344.37</v>
      </c>
      <c r="AA163" s="5">
        <v>1</v>
      </c>
      <c r="AB163" s="5">
        <v>2344.37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205</v>
      </c>
      <c r="F164" s="5">
        <f>ROUND(Source!S149,O164)</f>
        <v>446.98</v>
      </c>
      <c r="G164" s="5" t="s">
        <v>92</v>
      </c>
      <c r="H164" s="5" t="s">
        <v>93</v>
      </c>
      <c r="I164" s="5"/>
      <c r="J164" s="5"/>
      <c r="K164" s="5">
        <v>205</v>
      </c>
      <c r="L164" s="5">
        <v>14</v>
      </c>
      <c r="M164" s="5">
        <v>3</v>
      </c>
      <c r="N164" s="5" t="s">
        <v>3</v>
      </c>
      <c r="O164" s="5">
        <v>2</v>
      </c>
      <c r="P164" s="5">
        <f>ROUND(Source!DK149,O164)</f>
        <v>15237.55</v>
      </c>
      <c r="Q164" s="5"/>
      <c r="R164" s="5"/>
      <c r="S164" s="5"/>
      <c r="T164" s="5"/>
      <c r="U164" s="5"/>
      <c r="V164" s="5"/>
      <c r="W164" s="5">
        <v>446.98</v>
      </c>
      <c r="X164" s="5">
        <v>1</v>
      </c>
      <c r="Y164" s="5">
        <v>446.98</v>
      </c>
      <c r="Z164" s="5">
        <v>15237.55</v>
      </c>
      <c r="AA164" s="5">
        <v>1</v>
      </c>
      <c r="AB164" s="5">
        <v>15237.55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232</v>
      </c>
      <c r="F165" s="5">
        <f>ROUND(Source!BC149,O165)</f>
        <v>0</v>
      </c>
      <c r="G165" s="5" t="s">
        <v>94</v>
      </c>
      <c r="H165" s="5" t="s">
        <v>95</v>
      </c>
      <c r="I165" s="5"/>
      <c r="J165" s="5"/>
      <c r="K165" s="5">
        <v>232</v>
      </c>
      <c r="L165" s="5">
        <v>15</v>
      </c>
      <c r="M165" s="5">
        <v>3</v>
      </c>
      <c r="N165" s="5" t="s">
        <v>3</v>
      </c>
      <c r="O165" s="5">
        <v>2</v>
      </c>
      <c r="P165" s="5">
        <f>ROUND(Source!EU149,O165)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214</v>
      </c>
      <c r="F166" s="5">
        <f>ROUND(Source!AS149,O166)</f>
        <v>1698.64</v>
      </c>
      <c r="G166" s="5" t="s">
        <v>96</v>
      </c>
      <c r="H166" s="5" t="s">
        <v>97</v>
      </c>
      <c r="I166" s="5"/>
      <c r="J166" s="5"/>
      <c r="K166" s="5">
        <v>214</v>
      </c>
      <c r="L166" s="5">
        <v>16</v>
      </c>
      <c r="M166" s="5">
        <v>3</v>
      </c>
      <c r="N166" s="5" t="s">
        <v>3</v>
      </c>
      <c r="O166" s="5">
        <v>2</v>
      </c>
      <c r="P166" s="5">
        <f>ROUND(Source!EK149,O166)</f>
        <v>42201.06</v>
      </c>
      <c r="Q166" s="5"/>
      <c r="R166" s="5"/>
      <c r="S166" s="5"/>
      <c r="T166" s="5"/>
      <c r="U166" s="5"/>
      <c r="V166" s="5"/>
      <c r="W166" s="5">
        <v>1698.64</v>
      </c>
      <c r="X166" s="5">
        <v>1</v>
      </c>
      <c r="Y166" s="5">
        <v>1698.64</v>
      </c>
      <c r="Z166" s="5">
        <v>42201.06</v>
      </c>
      <c r="AA166" s="5">
        <v>1</v>
      </c>
      <c r="AB166" s="5">
        <v>42201.06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215</v>
      </c>
      <c r="F167" s="5">
        <f>ROUND(Source!AT149,O167)</f>
        <v>0</v>
      </c>
      <c r="G167" s="5" t="s">
        <v>98</v>
      </c>
      <c r="H167" s="5" t="s">
        <v>99</v>
      </c>
      <c r="I167" s="5"/>
      <c r="J167" s="5"/>
      <c r="K167" s="5">
        <v>215</v>
      </c>
      <c r="L167" s="5">
        <v>17</v>
      </c>
      <c r="M167" s="5">
        <v>3</v>
      </c>
      <c r="N167" s="5" t="s">
        <v>3</v>
      </c>
      <c r="O167" s="5">
        <v>2</v>
      </c>
      <c r="P167" s="5">
        <f>ROUND(Source!EL149,O167)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217</v>
      </c>
      <c r="F168" s="5">
        <f>ROUND(Source!AU149,O168)</f>
        <v>0</v>
      </c>
      <c r="G168" s="5" t="s">
        <v>100</v>
      </c>
      <c r="H168" s="5" t="s">
        <v>101</v>
      </c>
      <c r="I168" s="5"/>
      <c r="J168" s="5"/>
      <c r="K168" s="5">
        <v>217</v>
      </c>
      <c r="L168" s="5">
        <v>18</v>
      </c>
      <c r="M168" s="5">
        <v>3</v>
      </c>
      <c r="N168" s="5" t="s">
        <v>3</v>
      </c>
      <c r="O168" s="5">
        <v>2</v>
      </c>
      <c r="P168" s="5">
        <f>ROUND(Source!EM149,O168)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230</v>
      </c>
      <c r="F169" s="5">
        <f>ROUND(Source!BA149,O169)</f>
        <v>0</v>
      </c>
      <c r="G169" s="5" t="s">
        <v>102</v>
      </c>
      <c r="H169" s="5" t="s">
        <v>103</v>
      </c>
      <c r="I169" s="5"/>
      <c r="J169" s="5"/>
      <c r="K169" s="5">
        <v>230</v>
      </c>
      <c r="L169" s="5">
        <v>19</v>
      </c>
      <c r="M169" s="5">
        <v>3</v>
      </c>
      <c r="N169" s="5" t="s">
        <v>3</v>
      </c>
      <c r="O169" s="5">
        <v>2</v>
      </c>
      <c r="P169" s="5">
        <f>ROUND(Source!ES149,O169)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206</v>
      </c>
      <c r="F170" s="5">
        <f>ROUND(Source!T149,O170)</f>
        <v>0</v>
      </c>
      <c r="G170" s="5" t="s">
        <v>104</v>
      </c>
      <c r="H170" s="5" t="s">
        <v>105</v>
      </c>
      <c r="I170" s="5"/>
      <c r="J170" s="5"/>
      <c r="K170" s="5">
        <v>206</v>
      </c>
      <c r="L170" s="5">
        <v>20</v>
      </c>
      <c r="M170" s="5">
        <v>3</v>
      </c>
      <c r="N170" s="5" t="s">
        <v>3</v>
      </c>
      <c r="O170" s="5">
        <v>2</v>
      </c>
      <c r="P170" s="5">
        <f>ROUND(Source!DL149,O170)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207</v>
      </c>
      <c r="F171" s="5">
        <f>Source!U149</f>
        <v>47.393279999999997</v>
      </c>
      <c r="G171" s="5" t="s">
        <v>106</v>
      </c>
      <c r="H171" s="5" t="s">
        <v>107</v>
      </c>
      <c r="I171" s="5"/>
      <c r="J171" s="5"/>
      <c r="K171" s="5">
        <v>207</v>
      </c>
      <c r="L171" s="5">
        <v>21</v>
      </c>
      <c r="M171" s="5">
        <v>3</v>
      </c>
      <c r="N171" s="5" t="s">
        <v>3</v>
      </c>
      <c r="O171" s="5">
        <v>-1</v>
      </c>
      <c r="P171" s="5">
        <f>Source!DM149</f>
        <v>47.393279999999997</v>
      </c>
      <c r="Q171" s="5"/>
      <c r="R171" s="5"/>
      <c r="S171" s="5"/>
      <c r="T171" s="5"/>
      <c r="U171" s="5"/>
      <c r="V171" s="5"/>
      <c r="W171" s="5">
        <v>47.393279999999997</v>
      </c>
      <c r="X171" s="5">
        <v>1</v>
      </c>
      <c r="Y171" s="5">
        <v>47.393279999999997</v>
      </c>
      <c r="Z171" s="5">
        <v>47.393279999999997</v>
      </c>
      <c r="AA171" s="5">
        <v>1</v>
      </c>
      <c r="AB171" s="5">
        <v>47.393279999999997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208</v>
      </c>
      <c r="F172" s="5">
        <f>Source!V149</f>
        <v>0</v>
      </c>
      <c r="G172" s="5" t="s">
        <v>108</v>
      </c>
      <c r="H172" s="5" t="s">
        <v>109</v>
      </c>
      <c r="I172" s="5"/>
      <c r="J172" s="5"/>
      <c r="K172" s="5">
        <v>208</v>
      </c>
      <c r="L172" s="5">
        <v>22</v>
      </c>
      <c r="M172" s="5">
        <v>3</v>
      </c>
      <c r="N172" s="5" t="s">
        <v>3</v>
      </c>
      <c r="O172" s="5">
        <v>-1</v>
      </c>
      <c r="P172" s="5">
        <f>Source!DN149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209</v>
      </c>
      <c r="F173" s="5">
        <f>ROUND(Source!W149,O173)</f>
        <v>0</v>
      </c>
      <c r="G173" s="5" t="s">
        <v>110</v>
      </c>
      <c r="H173" s="5" t="s">
        <v>111</v>
      </c>
      <c r="I173" s="5"/>
      <c r="J173" s="5"/>
      <c r="K173" s="5">
        <v>209</v>
      </c>
      <c r="L173" s="5">
        <v>23</v>
      </c>
      <c r="M173" s="5">
        <v>3</v>
      </c>
      <c r="N173" s="5" t="s">
        <v>3</v>
      </c>
      <c r="O173" s="5">
        <v>2</v>
      </c>
      <c r="P173" s="5">
        <f>ROUND(Source!DO149,O173)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233</v>
      </c>
      <c r="F174" s="5">
        <f>ROUND(Source!BD149,O174)</f>
        <v>0</v>
      </c>
      <c r="G174" s="5" t="s">
        <v>112</v>
      </c>
      <c r="H174" s="5" t="s">
        <v>113</v>
      </c>
      <c r="I174" s="5"/>
      <c r="J174" s="5"/>
      <c r="K174" s="5">
        <v>233</v>
      </c>
      <c r="L174" s="5">
        <v>24</v>
      </c>
      <c r="M174" s="5">
        <v>3</v>
      </c>
      <c r="N174" s="5" t="s">
        <v>3</v>
      </c>
      <c r="O174" s="5">
        <v>2</v>
      </c>
      <c r="P174" s="5">
        <f>ROUND(Source!EV149,O174)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210</v>
      </c>
      <c r="F175" s="5">
        <f>ROUND(Source!X149,O175)</f>
        <v>406.75</v>
      </c>
      <c r="G175" s="5" t="s">
        <v>114</v>
      </c>
      <c r="H175" s="5" t="s">
        <v>115</v>
      </c>
      <c r="I175" s="5"/>
      <c r="J175" s="5"/>
      <c r="K175" s="5">
        <v>210</v>
      </c>
      <c r="L175" s="5">
        <v>25</v>
      </c>
      <c r="M175" s="5">
        <v>3</v>
      </c>
      <c r="N175" s="5" t="s">
        <v>3</v>
      </c>
      <c r="O175" s="5">
        <v>2</v>
      </c>
      <c r="P175" s="5">
        <f>ROUND(Source!DP149,O175)</f>
        <v>11428.16</v>
      </c>
      <c r="Q175" s="5"/>
      <c r="R175" s="5"/>
      <c r="S175" s="5"/>
      <c r="T175" s="5"/>
      <c r="U175" s="5"/>
      <c r="V175" s="5"/>
      <c r="W175" s="5">
        <v>406.75</v>
      </c>
      <c r="X175" s="5">
        <v>1</v>
      </c>
      <c r="Y175" s="5">
        <v>406.75</v>
      </c>
      <c r="Z175" s="5">
        <v>11428.16</v>
      </c>
      <c r="AA175" s="5">
        <v>1</v>
      </c>
      <c r="AB175" s="5">
        <v>11428.16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211</v>
      </c>
      <c r="F176" s="5">
        <f>ROUND(Source!Y149,O176)</f>
        <v>312.89</v>
      </c>
      <c r="G176" s="5" t="s">
        <v>116</v>
      </c>
      <c r="H176" s="5" t="s">
        <v>117</v>
      </c>
      <c r="I176" s="5"/>
      <c r="J176" s="5"/>
      <c r="K176" s="5">
        <v>211</v>
      </c>
      <c r="L176" s="5">
        <v>26</v>
      </c>
      <c r="M176" s="5">
        <v>3</v>
      </c>
      <c r="N176" s="5" t="s">
        <v>3</v>
      </c>
      <c r="O176" s="5">
        <v>2</v>
      </c>
      <c r="P176" s="5">
        <f>ROUND(Source!DQ149,O176)</f>
        <v>6247.4</v>
      </c>
      <c r="Q176" s="5"/>
      <c r="R176" s="5"/>
      <c r="S176" s="5"/>
      <c r="T176" s="5"/>
      <c r="U176" s="5"/>
      <c r="V176" s="5"/>
      <c r="W176" s="5">
        <v>312.89</v>
      </c>
      <c r="X176" s="5">
        <v>1</v>
      </c>
      <c r="Y176" s="5">
        <v>312.89</v>
      </c>
      <c r="Z176" s="5">
        <v>6247.4</v>
      </c>
      <c r="AA176" s="5">
        <v>1</v>
      </c>
      <c r="AB176" s="5">
        <v>6247.4</v>
      </c>
    </row>
    <row r="177" spans="1:255" x14ac:dyDescent="0.2">
      <c r="A177" s="5">
        <v>50</v>
      </c>
      <c r="B177" s="5">
        <v>0</v>
      </c>
      <c r="C177" s="5">
        <v>0</v>
      </c>
      <c r="D177" s="5">
        <v>1</v>
      </c>
      <c r="E177" s="5">
        <v>224</v>
      </c>
      <c r="F177" s="5">
        <f>ROUND(Source!AR149,O177)</f>
        <v>1698.64</v>
      </c>
      <c r="G177" s="5" t="s">
        <v>118</v>
      </c>
      <c r="H177" s="5" t="s">
        <v>119</v>
      </c>
      <c r="I177" s="5"/>
      <c r="J177" s="5"/>
      <c r="K177" s="5">
        <v>224</v>
      </c>
      <c r="L177" s="5">
        <v>27</v>
      </c>
      <c r="M177" s="5">
        <v>3</v>
      </c>
      <c r="N177" s="5" t="s">
        <v>3</v>
      </c>
      <c r="O177" s="5">
        <v>2</v>
      </c>
      <c r="P177" s="5">
        <f>ROUND(Source!EJ149,O177)</f>
        <v>42201.06</v>
      </c>
      <c r="Q177" s="5"/>
      <c r="R177" s="5"/>
      <c r="S177" s="5"/>
      <c r="T177" s="5"/>
      <c r="U177" s="5"/>
      <c r="V177" s="5"/>
      <c r="W177" s="5">
        <v>1698.64</v>
      </c>
      <c r="X177" s="5">
        <v>1</v>
      </c>
      <c r="Y177" s="5">
        <v>1698.64</v>
      </c>
      <c r="Z177" s="5">
        <v>42201.06</v>
      </c>
      <c r="AA177" s="5">
        <v>1</v>
      </c>
      <c r="AB177" s="5">
        <v>42201.06</v>
      </c>
    </row>
    <row r="179" spans="1:255" x14ac:dyDescent="0.2">
      <c r="A179" s="1">
        <v>4</v>
      </c>
      <c r="B179" s="1">
        <v>1</v>
      </c>
      <c r="C179" s="1"/>
      <c r="D179" s="1">
        <f>ROW(A186)</f>
        <v>186</v>
      </c>
      <c r="E179" s="1"/>
      <c r="F179" s="1" t="s">
        <v>15</v>
      </c>
      <c r="G179" s="1" t="s">
        <v>182</v>
      </c>
      <c r="H179" s="1" t="s">
        <v>3</v>
      </c>
      <c r="I179" s="1">
        <v>0</v>
      </c>
      <c r="J179" s="1"/>
      <c r="K179" s="1">
        <v>0</v>
      </c>
      <c r="L179" s="1"/>
      <c r="M179" s="1" t="s">
        <v>3</v>
      </c>
      <c r="N179" s="1"/>
      <c r="O179" s="1"/>
      <c r="P179" s="1"/>
      <c r="Q179" s="1"/>
      <c r="R179" s="1"/>
      <c r="S179" s="1">
        <v>0</v>
      </c>
      <c r="T179" s="1">
        <v>0</v>
      </c>
      <c r="U179" s="1" t="s">
        <v>3</v>
      </c>
      <c r="V179" s="1">
        <v>0</v>
      </c>
      <c r="W179" s="1"/>
      <c r="X179" s="1"/>
      <c r="Y179" s="1"/>
      <c r="Z179" s="1"/>
      <c r="AA179" s="1"/>
      <c r="AB179" s="1" t="s">
        <v>3</v>
      </c>
      <c r="AC179" s="1" t="s">
        <v>3</v>
      </c>
      <c r="AD179" s="1" t="s">
        <v>3</v>
      </c>
      <c r="AE179" s="1" t="s">
        <v>3</v>
      </c>
      <c r="AF179" s="1" t="s">
        <v>3</v>
      </c>
      <c r="AG179" s="1" t="s">
        <v>3</v>
      </c>
      <c r="AH179" s="1"/>
      <c r="AI179" s="1"/>
      <c r="AJ179" s="1"/>
      <c r="AK179" s="1"/>
      <c r="AL179" s="1"/>
      <c r="AM179" s="1"/>
      <c r="AN179" s="1"/>
      <c r="AO179" s="1"/>
      <c r="AP179" s="1" t="s">
        <v>3</v>
      </c>
      <c r="AQ179" s="1" t="s">
        <v>3</v>
      </c>
      <c r="AR179" s="1" t="s">
        <v>3</v>
      </c>
      <c r="AS179" s="1"/>
      <c r="AT179" s="1"/>
      <c r="AU179" s="1"/>
      <c r="AV179" s="1"/>
      <c r="AW179" s="1"/>
      <c r="AX179" s="1"/>
      <c r="AY179" s="1"/>
      <c r="AZ179" s="1" t="s">
        <v>3</v>
      </c>
      <c r="BA179" s="1"/>
      <c r="BB179" s="1" t="s">
        <v>3</v>
      </c>
      <c r="BC179" s="1" t="s">
        <v>3</v>
      </c>
      <c r="BD179" s="1" t="s">
        <v>3</v>
      </c>
      <c r="BE179" s="1" t="s">
        <v>3</v>
      </c>
      <c r="BF179" s="1" t="s">
        <v>3</v>
      </c>
      <c r="BG179" s="1" t="s">
        <v>3</v>
      </c>
      <c r="BH179" s="1" t="s">
        <v>3</v>
      </c>
      <c r="BI179" s="1" t="s">
        <v>3</v>
      </c>
      <c r="BJ179" s="1" t="s">
        <v>3</v>
      </c>
      <c r="BK179" s="1" t="s">
        <v>3</v>
      </c>
      <c r="BL179" s="1" t="s">
        <v>3</v>
      </c>
      <c r="BM179" s="1" t="s">
        <v>3</v>
      </c>
      <c r="BN179" s="1" t="s">
        <v>3</v>
      </c>
      <c r="BO179" s="1" t="s">
        <v>3</v>
      </c>
      <c r="BP179" s="1" t="s">
        <v>3</v>
      </c>
      <c r="BQ179" s="1"/>
      <c r="BR179" s="1"/>
      <c r="BS179" s="1"/>
      <c r="BT179" s="1"/>
      <c r="BU179" s="1"/>
      <c r="BV179" s="1"/>
      <c r="BW179" s="1"/>
      <c r="BX179" s="1">
        <v>0</v>
      </c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>
        <v>0</v>
      </c>
    </row>
    <row r="181" spans="1:255" x14ac:dyDescent="0.2">
      <c r="A181" s="3">
        <v>52</v>
      </c>
      <c r="B181" s="3">
        <f t="shared" ref="B181:G181" si="115">B186</f>
        <v>1</v>
      </c>
      <c r="C181" s="3">
        <f t="shared" si="115"/>
        <v>4</v>
      </c>
      <c r="D181" s="3">
        <f t="shared" si="115"/>
        <v>179</v>
      </c>
      <c r="E181" s="3">
        <f t="shared" si="115"/>
        <v>0</v>
      </c>
      <c r="F181" s="3" t="str">
        <f t="shared" si="115"/>
        <v>Новый раздел</v>
      </c>
      <c r="G181" s="3" t="str">
        <f t="shared" si="115"/>
        <v>Перевозка мусора</v>
      </c>
      <c r="H181" s="3"/>
      <c r="I181" s="3"/>
      <c r="J181" s="3"/>
      <c r="K181" s="3"/>
      <c r="L181" s="3"/>
      <c r="M181" s="3"/>
      <c r="N181" s="3"/>
      <c r="O181" s="3">
        <f t="shared" ref="O181:AT181" si="116">O186</f>
        <v>1499.39</v>
      </c>
      <c r="P181" s="3">
        <f t="shared" si="116"/>
        <v>0</v>
      </c>
      <c r="Q181" s="3">
        <f t="shared" si="116"/>
        <v>1499.39</v>
      </c>
      <c r="R181" s="3">
        <f t="shared" si="116"/>
        <v>0</v>
      </c>
      <c r="S181" s="3">
        <f t="shared" si="116"/>
        <v>0</v>
      </c>
      <c r="T181" s="3">
        <f t="shared" si="116"/>
        <v>0</v>
      </c>
      <c r="U181" s="3">
        <f t="shared" si="116"/>
        <v>0</v>
      </c>
      <c r="V181" s="3">
        <f t="shared" si="116"/>
        <v>0</v>
      </c>
      <c r="W181" s="3">
        <f t="shared" si="116"/>
        <v>0</v>
      </c>
      <c r="X181" s="3">
        <f t="shared" si="116"/>
        <v>0</v>
      </c>
      <c r="Y181" s="3">
        <f t="shared" si="116"/>
        <v>0</v>
      </c>
      <c r="Z181" s="3">
        <f t="shared" si="116"/>
        <v>0</v>
      </c>
      <c r="AA181" s="3">
        <f t="shared" si="116"/>
        <v>0</v>
      </c>
      <c r="AB181" s="3">
        <f t="shared" si="116"/>
        <v>1499.39</v>
      </c>
      <c r="AC181" s="3">
        <f t="shared" si="116"/>
        <v>0</v>
      </c>
      <c r="AD181" s="3">
        <f t="shared" si="116"/>
        <v>1499.39</v>
      </c>
      <c r="AE181" s="3">
        <f t="shared" si="116"/>
        <v>0</v>
      </c>
      <c r="AF181" s="3">
        <f t="shared" si="116"/>
        <v>0</v>
      </c>
      <c r="AG181" s="3">
        <f t="shared" si="116"/>
        <v>0</v>
      </c>
      <c r="AH181" s="3">
        <f t="shared" si="116"/>
        <v>0</v>
      </c>
      <c r="AI181" s="3">
        <f t="shared" si="116"/>
        <v>0</v>
      </c>
      <c r="AJ181" s="3">
        <f t="shared" si="116"/>
        <v>0</v>
      </c>
      <c r="AK181" s="3">
        <f t="shared" si="116"/>
        <v>0</v>
      </c>
      <c r="AL181" s="3">
        <f t="shared" si="116"/>
        <v>0</v>
      </c>
      <c r="AM181" s="3">
        <f t="shared" si="116"/>
        <v>0</v>
      </c>
      <c r="AN181" s="3">
        <f t="shared" si="116"/>
        <v>0</v>
      </c>
      <c r="AO181" s="3">
        <f t="shared" si="116"/>
        <v>0</v>
      </c>
      <c r="AP181" s="3">
        <f t="shared" si="116"/>
        <v>0</v>
      </c>
      <c r="AQ181" s="3">
        <f t="shared" si="116"/>
        <v>0</v>
      </c>
      <c r="AR181" s="3">
        <f t="shared" si="116"/>
        <v>1499.39</v>
      </c>
      <c r="AS181" s="3">
        <f t="shared" si="116"/>
        <v>0</v>
      </c>
      <c r="AT181" s="3">
        <f t="shared" si="116"/>
        <v>0</v>
      </c>
      <c r="AU181" s="3">
        <f t="shared" ref="AU181:BZ181" si="117">AU186</f>
        <v>1499.39</v>
      </c>
      <c r="AV181" s="3">
        <f t="shared" si="117"/>
        <v>0</v>
      </c>
      <c r="AW181" s="3">
        <f t="shared" si="117"/>
        <v>0</v>
      </c>
      <c r="AX181" s="3">
        <f t="shared" si="117"/>
        <v>0</v>
      </c>
      <c r="AY181" s="3">
        <f t="shared" si="117"/>
        <v>0</v>
      </c>
      <c r="AZ181" s="3">
        <f t="shared" si="117"/>
        <v>0</v>
      </c>
      <c r="BA181" s="3">
        <f t="shared" si="117"/>
        <v>0</v>
      </c>
      <c r="BB181" s="3">
        <f t="shared" si="117"/>
        <v>0</v>
      </c>
      <c r="BC181" s="3">
        <f t="shared" si="117"/>
        <v>0</v>
      </c>
      <c r="BD181" s="3">
        <f t="shared" si="117"/>
        <v>0</v>
      </c>
      <c r="BE181" s="3">
        <f t="shared" si="117"/>
        <v>0</v>
      </c>
      <c r="BF181" s="3">
        <f t="shared" si="117"/>
        <v>0</v>
      </c>
      <c r="BG181" s="3">
        <f t="shared" si="117"/>
        <v>0</v>
      </c>
      <c r="BH181" s="3">
        <f t="shared" si="117"/>
        <v>0</v>
      </c>
      <c r="BI181" s="3">
        <f t="shared" si="117"/>
        <v>0</v>
      </c>
      <c r="BJ181" s="3">
        <f t="shared" si="117"/>
        <v>0</v>
      </c>
      <c r="BK181" s="3">
        <f t="shared" si="117"/>
        <v>0</v>
      </c>
      <c r="BL181" s="3">
        <f t="shared" si="117"/>
        <v>0</v>
      </c>
      <c r="BM181" s="3">
        <f t="shared" si="117"/>
        <v>0</v>
      </c>
      <c r="BN181" s="3">
        <f t="shared" si="117"/>
        <v>0</v>
      </c>
      <c r="BO181" s="3">
        <f t="shared" si="117"/>
        <v>0</v>
      </c>
      <c r="BP181" s="3">
        <f t="shared" si="117"/>
        <v>0</v>
      </c>
      <c r="BQ181" s="3">
        <f t="shared" si="117"/>
        <v>0</v>
      </c>
      <c r="BR181" s="3">
        <f t="shared" si="117"/>
        <v>0</v>
      </c>
      <c r="BS181" s="3">
        <f t="shared" si="117"/>
        <v>0</v>
      </c>
      <c r="BT181" s="3">
        <f t="shared" si="117"/>
        <v>0</v>
      </c>
      <c r="BU181" s="3">
        <f t="shared" si="117"/>
        <v>0</v>
      </c>
      <c r="BV181" s="3">
        <f t="shared" si="117"/>
        <v>0</v>
      </c>
      <c r="BW181" s="3">
        <f t="shared" si="117"/>
        <v>0</v>
      </c>
      <c r="BX181" s="3">
        <f t="shared" si="117"/>
        <v>0</v>
      </c>
      <c r="BY181" s="3">
        <f t="shared" si="117"/>
        <v>0</v>
      </c>
      <c r="BZ181" s="3">
        <f t="shared" si="117"/>
        <v>0</v>
      </c>
      <c r="CA181" s="3">
        <f t="shared" ref="CA181:DF181" si="118">CA186</f>
        <v>1499.39</v>
      </c>
      <c r="CB181" s="3">
        <f t="shared" si="118"/>
        <v>0</v>
      </c>
      <c r="CC181" s="3">
        <f t="shared" si="118"/>
        <v>0</v>
      </c>
      <c r="CD181" s="3">
        <f t="shared" si="118"/>
        <v>1499.39</v>
      </c>
      <c r="CE181" s="3">
        <f t="shared" si="118"/>
        <v>0</v>
      </c>
      <c r="CF181" s="3">
        <f t="shared" si="118"/>
        <v>0</v>
      </c>
      <c r="CG181" s="3">
        <f t="shared" si="118"/>
        <v>0</v>
      </c>
      <c r="CH181" s="3">
        <f t="shared" si="118"/>
        <v>0</v>
      </c>
      <c r="CI181" s="3">
        <f t="shared" si="118"/>
        <v>0</v>
      </c>
      <c r="CJ181" s="3">
        <f t="shared" si="118"/>
        <v>0</v>
      </c>
      <c r="CK181" s="3">
        <f t="shared" si="118"/>
        <v>0</v>
      </c>
      <c r="CL181" s="3">
        <f t="shared" si="118"/>
        <v>0</v>
      </c>
      <c r="CM181" s="3">
        <f t="shared" si="118"/>
        <v>0</v>
      </c>
      <c r="CN181" s="3">
        <f t="shared" si="118"/>
        <v>0</v>
      </c>
      <c r="CO181" s="3">
        <f t="shared" si="118"/>
        <v>0</v>
      </c>
      <c r="CP181" s="3">
        <f t="shared" si="118"/>
        <v>0</v>
      </c>
      <c r="CQ181" s="3">
        <f t="shared" si="118"/>
        <v>0</v>
      </c>
      <c r="CR181" s="3">
        <f t="shared" si="118"/>
        <v>0</v>
      </c>
      <c r="CS181" s="3">
        <f t="shared" si="118"/>
        <v>0</v>
      </c>
      <c r="CT181" s="3">
        <f t="shared" si="118"/>
        <v>0</v>
      </c>
      <c r="CU181" s="3">
        <f t="shared" si="118"/>
        <v>0</v>
      </c>
      <c r="CV181" s="3">
        <f t="shared" si="118"/>
        <v>0</v>
      </c>
      <c r="CW181" s="3">
        <f t="shared" si="118"/>
        <v>0</v>
      </c>
      <c r="CX181" s="3">
        <f t="shared" si="118"/>
        <v>0</v>
      </c>
      <c r="CY181" s="3">
        <f t="shared" si="118"/>
        <v>0</v>
      </c>
      <c r="CZ181" s="3">
        <f t="shared" si="118"/>
        <v>0</v>
      </c>
      <c r="DA181" s="3">
        <f t="shared" si="118"/>
        <v>0</v>
      </c>
      <c r="DB181" s="3">
        <f t="shared" si="118"/>
        <v>0</v>
      </c>
      <c r="DC181" s="3">
        <f t="shared" si="118"/>
        <v>0</v>
      </c>
      <c r="DD181" s="3">
        <f t="shared" si="118"/>
        <v>0</v>
      </c>
      <c r="DE181" s="3">
        <f t="shared" si="118"/>
        <v>0</v>
      </c>
      <c r="DF181" s="3">
        <f t="shared" si="118"/>
        <v>0</v>
      </c>
      <c r="DG181" s="4">
        <f t="shared" ref="DG181:EL181" si="119">DG186</f>
        <v>20091.830000000002</v>
      </c>
      <c r="DH181" s="4">
        <f t="shared" si="119"/>
        <v>0</v>
      </c>
      <c r="DI181" s="4">
        <f t="shared" si="119"/>
        <v>20091.830000000002</v>
      </c>
      <c r="DJ181" s="4">
        <f t="shared" si="119"/>
        <v>0</v>
      </c>
      <c r="DK181" s="4">
        <f t="shared" si="119"/>
        <v>0</v>
      </c>
      <c r="DL181" s="4">
        <f t="shared" si="119"/>
        <v>0</v>
      </c>
      <c r="DM181" s="4">
        <f t="shared" si="119"/>
        <v>0</v>
      </c>
      <c r="DN181" s="4">
        <f t="shared" si="119"/>
        <v>0</v>
      </c>
      <c r="DO181" s="4">
        <f t="shared" si="119"/>
        <v>0</v>
      </c>
      <c r="DP181" s="4">
        <f t="shared" si="119"/>
        <v>0</v>
      </c>
      <c r="DQ181" s="4">
        <f t="shared" si="119"/>
        <v>0</v>
      </c>
      <c r="DR181" s="4">
        <f t="shared" si="119"/>
        <v>0</v>
      </c>
      <c r="DS181" s="4">
        <f t="shared" si="119"/>
        <v>0</v>
      </c>
      <c r="DT181" s="4">
        <f t="shared" si="119"/>
        <v>20091.830000000002</v>
      </c>
      <c r="DU181" s="4">
        <f t="shared" si="119"/>
        <v>0</v>
      </c>
      <c r="DV181" s="4">
        <f t="shared" si="119"/>
        <v>20091.830000000002</v>
      </c>
      <c r="DW181" s="4">
        <f t="shared" si="119"/>
        <v>0</v>
      </c>
      <c r="DX181" s="4">
        <f t="shared" si="119"/>
        <v>0</v>
      </c>
      <c r="DY181" s="4">
        <f t="shared" si="119"/>
        <v>0</v>
      </c>
      <c r="DZ181" s="4">
        <f t="shared" si="119"/>
        <v>0</v>
      </c>
      <c r="EA181" s="4">
        <f t="shared" si="119"/>
        <v>0</v>
      </c>
      <c r="EB181" s="4">
        <f t="shared" si="119"/>
        <v>0</v>
      </c>
      <c r="EC181" s="4">
        <f t="shared" si="119"/>
        <v>0</v>
      </c>
      <c r="ED181" s="4">
        <f t="shared" si="119"/>
        <v>0</v>
      </c>
      <c r="EE181" s="4">
        <f t="shared" si="119"/>
        <v>0</v>
      </c>
      <c r="EF181" s="4">
        <f t="shared" si="119"/>
        <v>0</v>
      </c>
      <c r="EG181" s="4">
        <f t="shared" si="119"/>
        <v>0</v>
      </c>
      <c r="EH181" s="4">
        <f t="shared" si="119"/>
        <v>0</v>
      </c>
      <c r="EI181" s="4">
        <f t="shared" si="119"/>
        <v>0</v>
      </c>
      <c r="EJ181" s="4">
        <f t="shared" si="119"/>
        <v>20091.830000000002</v>
      </c>
      <c r="EK181" s="4">
        <f t="shared" si="119"/>
        <v>0</v>
      </c>
      <c r="EL181" s="4">
        <f t="shared" si="119"/>
        <v>0</v>
      </c>
      <c r="EM181" s="4">
        <f t="shared" ref="EM181:FR181" si="120">EM186</f>
        <v>20091.830000000002</v>
      </c>
      <c r="EN181" s="4">
        <f t="shared" si="120"/>
        <v>0</v>
      </c>
      <c r="EO181" s="4">
        <f t="shared" si="120"/>
        <v>0</v>
      </c>
      <c r="EP181" s="4">
        <f t="shared" si="120"/>
        <v>0</v>
      </c>
      <c r="EQ181" s="4">
        <f t="shared" si="120"/>
        <v>0</v>
      </c>
      <c r="ER181" s="4">
        <f t="shared" si="120"/>
        <v>0</v>
      </c>
      <c r="ES181" s="4">
        <f t="shared" si="120"/>
        <v>0</v>
      </c>
      <c r="ET181" s="4">
        <f t="shared" si="120"/>
        <v>0</v>
      </c>
      <c r="EU181" s="4">
        <f t="shared" si="120"/>
        <v>0</v>
      </c>
      <c r="EV181" s="4">
        <f t="shared" si="120"/>
        <v>0</v>
      </c>
      <c r="EW181" s="4">
        <f t="shared" si="120"/>
        <v>0</v>
      </c>
      <c r="EX181" s="4">
        <f t="shared" si="120"/>
        <v>0</v>
      </c>
      <c r="EY181" s="4">
        <f t="shared" si="120"/>
        <v>0</v>
      </c>
      <c r="EZ181" s="4">
        <f t="shared" si="120"/>
        <v>0</v>
      </c>
      <c r="FA181" s="4">
        <f t="shared" si="120"/>
        <v>0</v>
      </c>
      <c r="FB181" s="4">
        <f t="shared" si="120"/>
        <v>0</v>
      </c>
      <c r="FC181" s="4">
        <f t="shared" si="120"/>
        <v>0</v>
      </c>
      <c r="FD181" s="4">
        <f t="shared" si="120"/>
        <v>0</v>
      </c>
      <c r="FE181" s="4">
        <f t="shared" si="120"/>
        <v>0</v>
      </c>
      <c r="FF181" s="4">
        <f t="shared" si="120"/>
        <v>0</v>
      </c>
      <c r="FG181" s="4">
        <f t="shared" si="120"/>
        <v>0</v>
      </c>
      <c r="FH181" s="4">
        <f t="shared" si="120"/>
        <v>0</v>
      </c>
      <c r="FI181" s="4">
        <f t="shared" si="120"/>
        <v>0</v>
      </c>
      <c r="FJ181" s="4">
        <f t="shared" si="120"/>
        <v>0</v>
      </c>
      <c r="FK181" s="4">
        <f t="shared" si="120"/>
        <v>0</v>
      </c>
      <c r="FL181" s="4">
        <f t="shared" si="120"/>
        <v>0</v>
      </c>
      <c r="FM181" s="4">
        <f t="shared" si="120"/>
        <v>0</v>
      </c>
      <c r="FN181" s="4">
        <f t="shared" si="120"/>
        <v>0</v>
      </c>
      <c r="FO181" s="4">
        <f t="shared" si="120"/>
        <v>0</v>
      </c>
      <c r="FP181" s="4">
        <f t="shared" si="120"/>
        <v>0</v>
      </c>
      <c r="FQ181" s="4">
        <f t="shared" si="120"/>
        <v>0</v>
      </c>
      <c r="FR181" s="4">
        <f t="shared" si="120"/>
        <v>0</v>
      </c>
      <c r="FS181" s="4">
        <f t="shared" ref="FS181:GX181" si="121">FS186</f>
        <v>20091.830000000002</v>
      </c>
      <c r="FT181" s="4">
        <f t="shared" si="121"/>
        <v>0</v>
      </c>
      <c r="FU181" s="4">
        <f t="shared" si="121"/>
        <v>0</v>
      </c>
      <c r="FV181" s="4">
        <f t="shared" si="121"/>
        <v>20091.830000000002</v>
      </c>
      <c r="FW181" s="4">
        <f t="shared" si="121"/>
        <v>0</v>
      </c>
      <c r="FX181" s="4">
        <f t="shared" si="121"/>
        <v>0</v>
      </c>
      <c r="FY181" s="4">
        <f t="shared" si="121"/>
        <v>0</v>
      </c>
      <c r="FZ181" s="4">
        <f t="shared" si="121"/>
        <v>0</v>
      </c>
      <c r="GA181" s="4">
        <f t="shared" si="121"/>
        <v>0</v>
      </c>
      <c r="GB181" s="4">
        <f t="shared" si="121"/>
        <v>0</v>
      </c>
      <c r="GC181" s="4">
        <f t="shared" si="121"/>
        <v>0</v>
      </c>
      <c r="GD181" s="4">
        <f t="shared" si="121"/>
        <v>0</v>
      </c>
      <c r="GE181" s="4">
        <f t="shared" si="121"/>
        <v>0</v>
      </c>
      <c r="GF181" s="4">
        <f t="shared" si="121"/>
        <v>0</v>
      </c>
      <c r="GG181" s="4">
        <f t="shared" si="121"/>
        <v>0</v>
      </c>
      <c r="GH181" s="4">
        <f t="shared" si="121"/>
        <v>0</v>
      </c>
      <c r="GI181" s="4">
        <f t="shared" si="121"/>
        <v>0</v>
      </c>
      <c r="GJ181" s="4">
        <f t="shared" si="121"/>
        <v>0</v>
      </c>
      <c r="GK181" s="4">
        <f t="shared" si="121"/>
        <v>0</v>
      </c>
      <c r="GL181" s="4">
        <f t="shared" si="121"/>
        <v>0</v>
      </c>
      <c r="GM181" s="4">
        <f t="shared" si="121"/>
        <v>0</v>
      </c>
      <c r="GN181" s="4">
        <f t="shared" si="121"/>
        <v>0</v>
      </c>
      <c r="GO181" s="4">
        <f t="shared" si="121"/>
        <v>0</v>
      </c>
      <c r="GP181" s="4">
        <f t="shared" si="121"/>
        <v>0</v>
      </c>
      <c r="GQ181" s="4">
        <f t="shared" si="121"/>
        <v>0</v>
      </c>
      <c r="GR181" s="4">
        <f t="shared" si="121"/>
        <v>0</v>
      </c>
      <c r="GS181" s="4">
        <f t="shared" si="121"/>
        <v>0</v>
      </c>
      <c r="GT181" s="4">
        <f t="shared" si="121"/>
        <v>0</v>
      </c>
      <c r="GU181" s="4">
        <f t="shared" si="121"/>
        <v>0</v>
      </c>
      <c r="GV181" s="4">
        <f t="shared" si="121"/>
        <v>0</v>
      </c>
      <c r="GW181" s="4">
        <f t="shared" si="121"/>
        <v>0</v>
      </c>
      <c r="GX181" s="4">
        <f t="shared" si="121"/>
        <v>0</v>
      </c>
    </row>
    <row r="183" spans="1:255" x14ac:dyDescent="0.2">
      <c r="A183" s="2">
        <v>17</v>
      </c>
      <c r="B183" s="2">
        <v>1</v>
      </c>
      <c r="C183" s="2">
        <f>ROW(SmtRes!A151)</f>
        <v>151</v>
      </c>
      <c r="D183" s="2">
        <f>ROW(EtalonRes!A149)</f>
        <v>149</v>
      </c>
      <c r="E183" s="2" t="s">
        <v>183</v>
      </c>
      <c r="F183" s="2" t="s">
        <v>184</v>
      </c>
      <c r="G183" s="2" t="s">
        <v>185</v>
      </c>
      <c r="H183" s="2" t="s">
        <v>28</v>
      </c>
      <c r="I183" s="2">
        <v>46.463999999999999</v>
      </c>
      <c r="J183" s="2">
        <v>0</v>
      </c>
      <c r="K183" s="2">
        <v>46.463999999999999</v>
      </c>
      <c r="L183" s="2"/>
      <c r="M183" s="2"/>
      <c r="N183" s="2"/>
      <c r="O183" s="2">
        <f>ROUND(CP183,2)</f>
        <v>1499.39</v>
      </c>
      <c r="P183" s="2">
        <f>ROUND((ROUND((AC183*AW183*I183),2)*BC183),2)</f>
        <v>0</v>
      </c>
      <c r="Q183" s="2">
        <f>(ROUND((ROUND(((ET183)*AV183*I183),2)*BB183),2)+ROUND((ROUND(((AE183-(EU183))*AV183*I183),2)*BS183),2))</f>
        <v>1499.39</v>
      </c>
      <c r="R183" s="2">
        <f>ROUND((ROUND((AE183*AV183*I183),2)*BS183),2)</f>
        <v>0</v>
      </c>
      <c r="S183" s="2">
        <f>ROUND((ROUND((AF183*AV183*I183),2)*BA183),2)</f>
        <v>0</v>
      </c>
      <c r="T183" s="2">
        <f>ROUND(CU183*I183,2)</f>
        <v>0</v>
      </c>
      <c r="U183" s="2">
        <f>CV183*I183</f>
        <v>0</v>
      </c>
      <c r="V183" s="2">
        <f>CW183*I183</f>
        <v>0</v>
      </c>
      <c r="W183" s="2">
        <f>ROUND(CX183*I183,2)</f>
        <v>0</v>
      </c>
      <c r="X183" s="2">
        <f>ROUND(CY183,2)</f>
        <v>0</v>
      </c>
      <c r="Y183" s="2">
        <f>ROUND(CZ183,2)</f>
        <v>0</v>
      </c>
      <c r="Z183" s="2"/>
      <c r="AA183" s="2">
        <v>50435230</v>
      </c>
      <c r="AB183" s="2">
        <f>ROUND((AC183+AD183+AF183),6)</f>
        <v>32.270000000000003</v>
      </c>
      <c r="AC183" s="2">
        <f>ROUND((ES183),6)</f>
        <v>0</v>
      </c>
      <c r="AD183" s="2">
        <f>ROUND((((ET183)-(EU183))+AE183),6)</f>
        <v>32.270000000000003</v>
      </c>
      <c r="AE183" s="2">
        <f>ROUND((EU183),6)</f>
        <v>0</v>
      </c>
      <c r="AF183" s="2">
        <f>ROUND((EV183),6)</f>
        <v>0</v>
      </c>
      <c r="AG183" s="2">
        <f>ROUND((AP183),6)</f>
        <v>0</v>
      </c>
      <c r="AH183" s="2">
        <f>(EW183)</f>
        <v>0</v>
      </c>
      <c r="AI183" s="2">
        <f>(EX183)</f>
        <v>0</v>
      </c>
      <c r="AJ183" s="2">
        <f>(AS183)</f>
        <v>0</v>
      </c>
      <c r="AK183" s="2">
        <v>32.270000000000003</v>
      </c>
      <c r="AL183" s="2">
        <v>0</v>
      </c>
      <c r="AM183" s="2">
        <v>32.270000000000003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1</v>
      </c>
      <c r="AW183" s="2">
        <v>1</v>
      </c>
      <c r="AX183" s="2"/>
      <c r="AY183" s="2"/>
      <c r="AZ183" s="2">
        <v>1</v>
      </c>
      <c r="BA183" s="2">
        <v>1</v>
      </c>
      <c r="BB183" s="2">
        <v>1</v>
      </c>
      <c r="BC183" s="2">
        <v>1</v>
      </c>
      <c r="BD183" s="2" t="s">
        <v>3</v>
      </c>
      <c r="BE183" s="2" t="s">
        <v>3</v>
      </c>
      <c r="BF183" s="2" t="s">
        <v>3</v>
      </c>
      <c r="BG183" s="2" t="s">
        <v>3</v>
      </c>
      <c r="BH183" s="2">
        <v>0</v>
      </c>
      <c r="BI183" s="2">
        <v>4</v>
      </c>
      <c r="BJ183" s="2" t="s">
        <v>186</v>
      </c>
      <c r="BK183" s="2"/>
      <c r="BL183" s="2"/>
      <c r="BM183" s="2">
        <v>1113</v>
      </c>
      <c r="BN183" s="2">
        <v>0</v>
      </c>
      <c r="BO183" s="2" t="s">
        <v>3</v>
      </c>
      <c r="BP183" s="2">
        <v>0</v>
      </c>
      <c r="BQ183" s="2">
        <v>150</v>
      </c>
      <c r="BR183" s="2">
        <v>0</v>
      </c>
      <c r="BS183" s="2">
        <v>1</v>
      </c>
      <c r="BT183" s="2">
        <v>1</v>
      </c>
      <c r="BU183" s="2">
        <v>1</v>
      </c>
      <c r="BV183" s="2">
        <v>1</v>
      </c>
      <c r="BW183" s="2">
        <v>1</v>
      </c>
      <c r="BX183" s="2">
        <v>1</v>
      </c>
      <c r="BY183" s="2" t="s">
        <v>3</v>
      </c>
      <c r="BZ183" s="2">
        <v>0</v>
      </c>
      <c r="CA183" s="2">
        <v>0</v>
      </c>
      <c r="CB183" s="2" t="s">
        <v>3</v>
      </c>
      <c r="CC183" s="2"/>
      <c r="CD183" s="2"/>
      <c r="CE183" s="2">
        <v>30</v>
      </c>
      <c r="CF183" s="2">
        <v>0</v>
      </c>
      <c r="CG183" s="2">
        <v>0</v>
      </c>
      <c r="CH183" s="2"/>
      <c r="CI183" s="2"/>
      <c r="CJ183" s="2"/>
      <c r="CK183" s="2"/>
      <c r="CL183" s="2"/>
      <c r="CM183" s="2">
        <v>0</v>
      </c>
      <c r="CN183" s="2" t="s">
        <v>3</v>
      </c>
      <c r="CO183" s="2">
        <v>0</v>
      </c>
      <c r="CP183" s="2">
        <f>(P183+Q183+S183)</f>
        <v>1499.39</v>
      </c>
      <c r="CQ183" s="2">
        <f>ROUND((ROUND((AC183*AW183*1),2)*BC183),2)</f>
        <v>0</v>
      </c>
      <c r="CR183" s="2">
        <f>(ROUND((ROUND(((ET183)*AV183*1),2)*BB183),2)+ROUND((ROUND(((AE183-(EU183))*AV183*1),2)*BS183),2))</f>
        <v>32.270000000000003</v>
      </c>
      <c r="CS183" s="2">
        <f>ROUND((ROUND((AE183*AV183*1),2)*BS183),2)</f>
        <v>0</v>
      </c>
      <c r="CT183" s="2">
        <f>ROUND((ROUND((AF183*AV183*1),2)*BA183),2)</f>
        <v>0</v>
      </c>
      <c r="CU183" s="2">
        <f>AG183</f>
        <v>0</v>
      </c>
      <c r="CV183" s="2">
        <f>(AH183*AV183)</f>
        <v>0</v>
      </c>
      <c r="CW183" s="2">
        <f>AI183</f>
        <v>0</v>
      </c>
      <c r="CX183" s="2">
        <f>AJ183</f>
        <v>0</v>
      </c>
      <c r="CY183" s="2">
        <f>((S183*BZ183)/100)</f>
        <v>0</v>
      </c>
      <c r="CZ183" s="2">
        <f>((S183*CA183)/100)</f>
        <v>0</v>
      </c>
      <c r="DA183" s="2"/>
      <c r="DB183" s="2"/>
      <c r="DC183" s="2" t="s">
        <v>3</v>
      </c>
      <c r="DD183" s="2" t="s">
        <v>3</v>
      </c>
      <c r="DE183" s="2" t="s">
        <v>3</v>
      </c>
      <c r="DF183" s="2" t="s">
        <v>3</v>
      </c>
      <c r="DG183" s="2" t="s">
        <v>3</v>
      </c>
      <c r="DH183" s="2" t="s">
        <v>3</v>
      </c>
      <c r="DI183" s="2" t="s">
        <v>3</v>
      </c>
      <c r="DJ183" s="2" t="s">
        <v>3</v>
      </c>
      <c r="DK183" s="2" t="s">
        <v>3</v>
      </c>
      <c r="DL183" s="2" t="s">
        <v>3</v>
      </c>
      <c r="DM183" s="2" t="s">
        <v>3</v>
      </c>
      <c r="DN183" s="2">
        <v>0</v>
      </c>
      <c r="DO183" s="2">
        <v>0</v>
      </c>
      <c r="DP183" s="2">
        <v>1</v>
      </c>
      <c r="DQ183" s="2">
        <v>1</v>
      </c>
      <c r="DR183" s="2"/>
      <c r="DS183" s="2"/>
      <c r="DT183" s="2"/>
      <c r="DU183" s="2">
        <v>1009</v>
      </c>
      <c r="DV183" s="2" t="s">
        <v>28</v>
      </c>
      <c r="DW183" s="2" t="s">
        <v>28</v>
      </c>
      <c r="DX183" s="2">
        <v>1000</v>
      </c>
      <c r="DY183" s="2"/>
      <c r="DZ183" s="2" t="s">
        <v>3</v>
      </c>
      <c r="EA183" s="2" t="s">
        <v>3</v>
      </c>
      <c r="EB183" s="2" t="s">
        <v>3</v>
      </c>
      <c r="EC183" s="2" t="s">
        <v>3</v>
      </c>
      <c r="ED183" s="2"/>
      <c r="EE183" s="2">
        <v>49572033</v>
      </c>
      <c r="EF183" s="2">
        <v>150</v>
      </c>
      <c r="EG183" s="2" t="s">
        <v>187</v>
      </c>
      <c r="EH183" s="2">
        <v>0</v>
      </c>
      <c r="EI183" s="2" t="s">
        <v>3</v>
      </c>
      <c r="EJ183" s="2">
        <v>4</v>
      </c>
      <c r="EK183" s="2">
        <v>1113</v>
      </c>
      <c r="EL183" s="2" t="s">
        <v>188</v>
      </c>
      <c r="EM183" s="2" t="s">
        <v>189</v>
      </c>
      <c r="EN183" s="2"/>
      <c r="EO183" s="2" t="s">
        <v>3</v>
      </c>
      <c r="EP183" s="2"/>
      <c r="EQ183" s="2">
        <v>0</v>
      </c>
      <c r="ER183" s="2">
        <v>32.270000000000003</v>
      </c>
      <c r="ES183" s="2">
        <v>0</v>
      </c>
      <c r="ET183" s="2">
        <v>32.270000000000003</v>
      </c>
      <c r="EU183" s="2">
        <v>0</v>
      </c>
      <c r="EV183" s="2">
        <v>0</v>
      </c>
      <c r="EW183" s="2">
        <v>0</v>
      </c>
      <c r="EX183" s="2">
        <v>0</v>
      </c>
      <c r="EY183" s="2">
        <v>0</v>
      </c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>
        <v>0</v>
      </c>
      <c r="FR183" s="2">
        <f>ROUND(IF(BI183=3,GM183,0),2)</f>
        <v>0</v>
      </c>
      <c r="FS183" s="2">
        <v>0</v>
      </c>
      <c r="FT183" s="2"/>
      <c r="FU183" s="2"/>
      <c r="FV183" s="2"/>
      <c r="FW183" s="2"/>
      <c r="FX183" s="2">
        <v>0</v>
      </c>
      <c r="FY183" s="2">
        <v>0</v>
      </c>
      <c r="FZ183" s="2"/>
      <c r="GA183" s="2" t="s">
        <v>3</v>
      </c>
      <c r="GB183" s="2"/>
      <c r="GC183" s="2"/>
      <c r="GD183" s="2">
        <v>1</v>
      </c>
      <c r="GE183" s="2"/>
      <c r="GF183" s="2">
        <v>-1681472319</v>
      </c>
      <c r="GG183" s="2">
        <v>2</v>
      </c>
      <c r="GH183" s="2">
        <v>1</v>
      </c>
      <c r="GI183" s="2">
        <v>-2</v>
      </c>
      <c r="GJ183" s="2">
        <v>0</v>
      </c>
      <c r="GK183" s="2">
        <v>0</v>
      </c>
      <c r="GL183" s="2">
        <f>ROUND(IF(AND(BH183=3,BI183=3,FS183&lt;&gt;0),P183,0),2)</f>
        <v>0</v>
      </c>
      <c r="GM183" s="2">
        <f>ROUND(O183+X183+Y183,2)+GX183</f>
        <v>1499.39</v>
      </c>
      <c r="GN183" s="2">
        <f>IF(OR(BI183=0,BI183=1),GM183-GX183,0)</f>
        <v>0</v>
      </c>
      <c r="GO183" s="2">
        <f>IF(BI183=2,GM183-GX183,0)</f>
        <v>0</v>
      </c>
      <c r="GP183" s="2">
        <f>IF(BI183=4,GM183-GX183,0)</f>
        <v>1499.39</v>
      </c>
      <c r="GQ183" s="2"/>
      <c r="GR183" s="2">
        <v>0</v>
      </c>
      <c r="GS183" s="2">
        <v>0</v>
      </c>
      <c r="GT183" s="2">
        <v>0</v>
      </c>
      <c r="GU183" s="2" t="s">
        <v>3</v>
      </c>
      <c r="GV183" s="2">
        <f>ROUND((GT183),6)</f>
        <v>0</v>
      </c>
      <c r="GW183" s="2">
        <v>1</v>
      </c>
      <c r="GX183" s="2">
        <f>ROUND(HC183*I183,2)</f>
        <v>0</v>
      </c>
      <c r="GY183" s="2"/>
      <c r="GZ183" s="2"/>
      <c r="HA183" s="2">
        <v>0</v>
      </c>
      <c r="HB183" s="2">
        <v>0</v>
      </c>
      <c r="HC183" s="2">
        <f>GV183*GW183</f>
        <v>0</v>
      </c>
      <c r="HD183" s="2"/>
      <c r="HE183" s="2" t="s">
        <v>3</v>
      </c>
      <c r="HF183" s="2" t="s">
        <v>3</v>
      </c>
      <c r="HG183" s="2"/>
      <c r="HH183" s="2"/>
      <c r="HI183" s="2"/>
      <c r="HJ183" s="2"/>
      <c r="HK183" s="2"/>
      <c r="HL183" s="2"/>
      <c r="HM183" s="2" t="s">
        <v>3</v>
      </c>
      <c r="HN183" s="2" t="s">
        <v>3</v>
      </c>
      <c r="HO183" s="2" t="s">
        <v>3</v>
      </c>
      <c r="HP183" s="2" t="s">
        <v>3</v>
      </c>
      <c r="HQ183" s="2" t="s">
        <v>3</v>
      </c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x14ac:dyDescent="0.2">
      <c r="A184">
        <v>17</v>
      </c>
      <c r="B184">
        <v>1</v>
      </c>
      <c r="C184">
        <f>ROW(SmtRes!A152)</f>
        <v>152</v>
      </c>
      <c r="D184">
        <f>ROW(EtalonRes!A150)</f>
        <v>150</v>
      </c>
      <c r="E184" t="s">
        <v>183</v>
      </c>
      <c r="F184" t="s">
        <v>184</v>
      </c>
      <c r="G184" t="s">
        <v>185</v>
      </c>
      <c r="H184" t="s">
        <v>28</v>
      </c>
      <c r="I184">
        <v>46.463999999999999</v>
      </c>
      <c r="J184">
        <v>0</v>
      </c>
      <c r="K184">
        <v>46.463999999999999</v>
      </c>
      <c r="O184">
        <f>ROUND(CP184,2)</f>
        <v>20091.830000000002</v>
      </c>
      <c r="P184">
        <f>ROUND((ROUND((AC184*AW184*I184),2)*BC184),2)</f>
        <v>0</v>
      </c>
      <c r="Q184">
        <f>(ROUND((ROUND(((ET184)*AV184*I184),2)*BB184),2)+ROUND((ROUND(((AE184-(EU184))*AV184*I184),2)*BS184),2))</f>
        <v>20091.830000000002</v>
      </c>
      <c r="R184">
        <f>ROUND((ROUND((AE184*AV184*I184),2)*BS184),2)</f>
        <v>0</v>
      </c>
      <c r="S184">
        <f>ROUND((ROUND((AF184*AV184*I184),2)*BA184),2)</f>
        <v>0</v>
      </c>
      <c r="T184">
        <f>ROUND(CU184*I184,2)</f>
        <v>0</v>
      </c>
      <c r="U184">
        <f>CV184*I184</f>
        <v>0</v>
      </c>
      <c r="V184">
        <f>CW184*I184</f>
        <v>0</v>
      </c>
      <c r="W184">
        <f>ROUND(CX184*I184,2)</f>
        <v>0</v>
      </c>
      <c r="X184">
        <f>ROUND(CY184,2)</f>
        <v>0</v>
      </c>
      <c r="Y184">
        <f>ROUND(CZ184,2)</f>
        <v>0</v>
      </c>
      <c r="AA184">
        <v>50435231</v>
      </c>
      <c r="AB184">
        <f>ROUND((AC184+AD184+AF184),6)</f>
        <v>32.270000000000003</v>
      </c>
      <c r="AC184">
        <f>ROUND((ES184),6)</f>
        <v>0</v>
      </c>
      <c r="AD184">
        <f>ROUND((((ET184)-(EU184))+AE184),6)</f>
        <v>32.270000000000003</v>
      </c>
      <c r="AE184">
        <f>ROUND((EU184),6)</f>
        <v>0</v>
      </c>
      <c r="AF184">
        <f>ROUND((EV184),6)</f>
        <v>0</v>
      </c>
      <c r="AG184">
        <f>ROUND((AP184),6)</f>
        <v>0</v>
      </c>
      <c r="AH184">
        <f>(EW184)</f>
        <v>0</v>
      </c>
      <c r="AI184">
        <f>(EX184)</f>
        <v>0</v>
      </c>
      <c r="AJ184">
        <f>(AS184)</f>
        <v>0</v>
      </c>
      <c r="AK184">
        <v>32.270000000000003</v>
      </c>
      <c r="AL184">
        <v>0</v>
      </c>
      <c r="AM184">
        <v>32.270000000000003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95</v>
      </c>
      <c r="AU184">
        <v>65</v>
      </c>
      <c r="AV184">
        <v>1</v>
      </c>
      <c r="AW184">
        <v>1</v>
      </c>
      <c r="AZ184">
        <v>1</v>
      </c>
      <c r="BA184">
        <v>1</v>
      </c>
      <c r="BB184">
        <v>13.4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4</v>
      </c>
      <c r="BJ184" t="s">
        <v>186</v>
      </c>
      <c r="BM184">
        <v>1113</v>
      </c>
      <c r="BN184">
        <v>0</v>
      </c>
      <c r="BO184" t="s">
        <v>184</v>
      </c>
      <c r="BP184">
        <v>1</v>
      </c>
      <c r="BQ184">
        <v>150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95</v>
      </c>
      <c r="CA184">
        <v>65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>(P184+Q184+S184)</f>
        <v>20091.830000000002</v>
      </c>
      <c r="CQ184">
        <f>ROUND((ROUND((AC184*AW184*1),2)*BC184),2)</f>
        <v>0</v>
      </c>
      <c r="CR184">
        <f>(ROUND((ROUND(((ET184)*AV184*1),2)*BB184),2)+ROUND((ROUND(((AE184-(EU184))*AV184*1),2)*BS184),2))</f>
        <v>432.42</v>
      </c>
      <c r="CS184">
        <f>ROUND((ROUND((AE184*AV184*1),2)*BS184),2)</f>
        <v>0</v>
      </c>
      <c r="CT184">
        <f>ROUND((ROUND((AF184*AV184*1),2)*BA184),2)</f>
        <v>0</v>
      </c>
      <c r="CU184">
        <f>AG184</f>
        <v>0</v>
      </c>
      <c r="CV184">
        <f>(AH184*AV184)</f>
        <v>0</v>
      </c>
      <c r="CW184">
        <f>AI184</f>
        <v>0</v>
      </c>
      <c r="CX184">
        <f>AJ184</f>
        <v>0</v>
      </c>
      <c r="CY184">
        <f>S184*(BZ184/100)</f>
        <v>0</v>
      </c>
      <c r="CZ184">
        <f>S184*(CA184/100)</f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1009</v>
      </c>
      <c r="DV184" t="s">
        <v>28</v>
      </c>
      <c r="DW184" t="s">
        <v>28</v>
      </c>
      <c r="DX184">
        <v>1000</v>
      </c>
      <c r="DZ184" t="s">
        <v>3</v>
      </c>
      <c r="EA184" t="s">
        <v>3</v>
      </c>
      <c r="EB184" t="s">
        <v>3</v>
      </c>
      <c r="EC184" t="s">
        <v>3</v>
      </c>
      <c r="EE184">
        <v>49572033</v>
      </c>
      <c r="EF184">
        <v>150</v>
      </c>
      <c r="EG184" t="s">
        <v>187</v>
      </c>
      <c r="EH184">
        <v>0</v>
      </c>
      <c r="EI184" t="s">
        <v>3</v>
      </c>
      <c r="EJ184">
        <v>4</v>
      </c>
      <c r="EK184">
        <v>1113</v>
      </c>
      <c r="EL184" t="s">
        <v>188</v>
      </c>
      <c r="EM184" t="s">
        <v>189</v>
      </c>
      <c r="EO184" t="s">
        <v>3</v>
      </c>
      <c r="EQ184">
        <v>0</v>
      </c>
      <c r="ER184">
        <v>32.270000000000003</v>
      </c>
      <c r="ES184">
        <v>0</v>
      </c>
      <c r="ET184">
        <v>32.270000000000003</v>
      </c>
      <c r="EU184">
        <v>0</v>
      </c>
      <c r="EV184">
        <v>0</v>
      </c>
      <c r="EW184">
        <v>0</v>
      </c>
      <c r="EX184">
        <v>0</v>
      </c>
      <c r="EY184">
        <v>0</v>
      </c>
      <c r="FQ184">
        <v>0</v>
      </c>
      <c r="FR184">
        <f>ROUND(IF(BI184=3,GM184,0),2)</f>
        <v>0</v>
      </c>
      <c r="FS184">
        <v>0</v>
      </c>
      <c r="FX184">
        <v>0</v>
      </c>
      <c r="FY184">
        <v>0</v>
      </c>
      <c r="GA184" t="s">
        <v>3</v>
      </c>
      <c r="GD184">
        <v>0</v>
      </c>
      <c r="GF184">
        <v>-1681472319</v>
      </c>
      <c r="GG184">
        <v>2</v>
      </c>
      <c r="GH184">
        <v>1</v>
      </c>
      <c r="GI184">
        <v>2</v>
      </c>
      <c r="GJ184">
        <v>0</v>
      </c>
      <c r="GK184">
        <f>ROUND(R184*(S12)/100,2)</f>
        <v>0</v>
      </c>
      <c r="GL184">
        <f>ROUND(IF(AND(BH184=3,BI184=3,FS184&lt;&gt;0),P184,0),2)</f>
        <v>0</v>
      </c>
      <c r="GM184">
        <f>ROUND(O184+X184+Y184+GK184,2)+GX184</f>
        <v>20091.830000000002</v>
      </c>
      <c r="GN184">
        <f>IF(OR(BI184=0,BI184=1),GM184-GX184,0)</f>
        <v>0</v>
      </c>
      <c r="GO184">
        <f>IF(BI184=2,GM184-GX184,0)</f>
        <v>0</v>
      </c>
      <c r="GP184">
        <f>IF(BI184=4,GM184-GX184,0)</f>
        <v>20091.830000000002</v>
      </c>
      <c r="GR184">
        <v>0</v>
      </c>
      <c r="GS184">
        <v>0</v>
      </c>
      <c r="GT184">
        <v>0</v>
      </c>
      <c r="GU184" t="s">
        <v>3</v>
      </c>
      <c r="GV184">
        <f>ROUND((GT184),6)</f>
        <v>0</v>
      </c>
      <c r="GW184">
        <v>1</v>
      </c>
      <c r="GX184">
        <f>ROUND(HC184*I184,2)</f>
        <v>0</v>
      </c>
      <c r="HA184">
        <v>0</v>
      </c>
      <c r="HB184">
        <v>0</v>
      </c>
      <c r="HC184">
        <f>GV184*GW184</f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6" spans="1:255" x14ac:dyDescent="0.2">
      <c r="A186" s="3">
        <v>51</v>
      </c>
      <c r="B186" s="3">
        <f>B179</f>
        <v>1</v>
      </c>
      <c r="C186" s="3">
        <f>A179</f>
        <v>4</v>
      </c>
      <c r="D186" s="3">
        <f>ROW(A179)</f>
        <v>179</v>
      </c>
      <c r="E186" s="3"/>
      <c r="F186" s="3" t="str">
        <f>IF(F179&lt;&gt;"",F179,"")</f>
        <v>Новый раздел</v>
      </c>
      <c r="G186" s="3" t="str">
        <f>IF(G179&lt;&gt;"",G179,"")</f>
        <v>Перевозка мусора</v>
      </c>
      <c r="H186" s="3">
        <v>0</v>
      </c>
      <c r="I186" s="3"/>
      <c r="J186" s="3"/>
      <c r="K186" s="3"/>
      <c r="L186" s="3"/>
      <c r="M186" s="3"/>
      <c r="N186" s="3"/>
      <c r="O186" s="3">
        <f t="shared" ref="O186:T186" si="122">ROUND(AB186,2)</f>
        <v>1499.39</v>
      </c>
      <c r="P186" s="3">
        <f t="shared" si="122"/>
        <v>0</v>
      </c>
      <c r="Q186" s="3">
        <f t="shared" si="122"/>
        <v>1499.39</v>
      </c>
      <c r="R186" s="3">
        <f t="shared" si="122"/>
        <v>0</v>
      </c>
      <c r="S186" s="3">
        <f t="shared" si="122"/>
        <v>0</v>
      </c>
      <c r="T186" s="3">
        <f t="shared" si="122"/>
        <v>0</v>
      </c>
      <c r="U186" s="3">
        <f>AH186</f>
        <v>0</v>
      </c>
      <c r="V186" s="3">
        <f>AI186</f>
        <v>0</v>
      </c>
      <c r="W186" s="3">
        <f>ROUND(AJ186,2)</f>
        <v>0</v>
      </c>
      <c r="X186" s="3">
        <f>ROUND(AK186,2)</f>
        <v>0</v>
      </c>
      <c r="Y186" s="3">
        <f>ROUND(AL186,2)</f>
        <v>0</v>
      </c>
      <c r="Z186" s="3"/>
      <c r="AA186" s="3"/>
      <c r="AB186" s="3">
        <f>ROUND(SUMIF(AA183:AA184,"=50435230",O183:O184),2)</f>
        <v>1499.39</v>
      </c>
      <c r="AC186" s="3">
        <f>ROUND(SUMIF(AA183:AA184,"=50435230",P183:P184),2)</f>
        <v>0</v>
      </c>
      <c r="AD186" s="3">
        <f>ROUND(SUMIF(AA183:AA184,"=50435230",Q183:Q184),2)</f>
        <v>1499.39</v>
      </c>
      <c r="AE186" s="3">
        <f>ROUND(SUMIF(AA183:AA184,"=50435230",R183:R184),2)</f>
        <v>0</v>
      </c>
      <c r="AF186" s="3">
        <f>ROUND(SUMIF(AA183:AA184,"=50435230",S183:S184),2)</f>
        <v>0</v>
      </c>
      <c r="AG186" s="3">
        <f>ROUND(SUMIF(AA183:AA184,"=50435230",T183:T184),2)</f>
        <v>0</v>
      </c>
      <c r="AH186" s="3">
        <f>SUMIF(AA183:AA184,"=50435230",U183:U184)</f>
        <v>0</v>
      </c>
      <c r="AI186" s="3">
        <f>SUMIF(AA183:AA184,"=50435230",V183:V184)</f>
        <v>0</v>
      </c>
      <c r="AJ186" s="3">
        <f>ROUND(SUMIF(AA183:AA184,"=50435230",W183:W184),2)</f>
        <v>0</v>
      </c>
      <c r="AK186" s="3">
        <f>ROUND(SUMIF(AA183:AA184,"=50435230",X183:X184),2)</f>
        <v>0</v>
      </c>
      <c r="AL186" s="3">
        <f>ROUND(SUMIF(AA183:AA184,"=50435230",Y183:Y184),2)</f>
        <v>0</v>
      </c>
      <c r="AM186" s="3"/>
      <c r="AN186" s="3"/>
      <c r="AO186" s="3">
        <f t="shared" ref="AO186:BD186" si="123">ROUND(BX186,2)</f>
        <v>0</v>
      </c>
      <c r="AP186" s="3">
        <f t="shared" si="123"/>
        <v>0</v>
      </c>
      <c r="AQ186" s="3">
        <f t="shared" si="123"/>
        <v>0</v>
      </c>
      <c r="AR186" s="3">
        <f t="shared" si="123"/>
        <v>1499.39</v>
      </c>
      <c r="AS186" s="3">
        <f t="shared" si="123"/>
        <v>0</v>
      </c>
      <c r="AT186" s="3">
        <f t="shared" si="123"/>
        <v>0</v>
      </c>
      <c r="AU186" s="3">
        <f t="shared" si="123"/>
        <v>1499.39</v>
      </c>
      <c r="AV186" s="3">
        <f t="shared" si="123"/>
        <v>0</v>
      </c>
      <c r="AW186" s="3">
        <f t="shared" si="123"/>
        <v>0</v>
      </c>
      <c r="AX186" s="3">
        <f t="shared" si="123"/>
        <v>0</v>
      </c>
      <c r="AY186" s="3">
        <f t="shared" si="123"/>
        <v>0</v>
      </c>
      <c r="AZ186" s="3">
        <f t="shared" si="123"/>
        <v>0</v>
      </c>
      <c r="BA186" s="3">
        <f t="shared" si="123"/>
        <v>0</v>
      </c>
      <c r="BB186" s="3">
        <f t="shared" si="123"/>
        <v>0</v>
      </c>
      <c r="BC186" s="3">
        <f t="shared" si="123"/>
        <v>0</v>
      </c>
      <c r="BD186" s="3">
        <f t="shared" si="123"/>
        <v>0</v>
      </c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>
        <f>ROUND(SUMIF(AA183:AA184,"=50435230",FQ183:FQ184),2)</f>
        <v>0</v>
      </c>
      <c r="BY186" s="3">
        <f>ROUND(SUMIF(AA183:AA184,"=50435230",FR183:FR184),2)</f>
        <v>0</v>
      </c>
      <c r="BZ186" s="3">
        <f>ROUND(SUMIF(AA183:AA184,"=50435230",GL183:GL184),2)</f>
        <v>0</v>
      </c>
      <c r="CA186" s="3">
        <f>ROUND(SUMIF(AA183:AA184,"=50435230",GM183:GM184),2)</f>
        <v>1499.39</v>
      </c>
      <c r="CB186" s="3">
        <f>ROUND(SUMIF(AA183:AA184,"=50435230",GN183:GN184),2)</f>
        <v>0</v>
      </c>
      <c r="CC186" s="3">
        <f>ROUND(SUMIF(AA183:AA184,"=50435230",GO183:GO184),2)</f>
        <v>0</v>
      </c>
      <c r="CD186" s="3">
        <f>ROUND(SUMIF(AA183:AA184,"=50435230",GP183:GP184),2)</f>
        <v>1499.39</v>
      </c>
      <c r="CE186" s="3">
        <f>AC186-BX186</f>
        <v>0</v>
      </c>
      <c r="CF186" s="3">
        <f>AC186-BY186</f>
        <v>0</v>
      </c>
      <c r="CG186" s="3">
        <f>BX186-BZ186</f>
        <v>0</v>
      </c>
      <c r="CH186" s="3">
        <f>AC186-BX186-BY186+BZ186</f>
        <v>0</v>
      </c>
      <c r="CI186" s="3">
        <f>BY186-BZ186</f>
        <v>0</v>
      </c>
      <c r="CJ186" s="3">
        <f>ROUND(SUMIF(AA183:AA184,"=50435230",GX183:GX184),2)</f>
        <v>0</v>
      </c>
      <c r="CK186" s="3">
        <f>ROUND(SUMIF(AA183:AA184,"=50435230",GY183:GY184),2)</f>
        <v>0</v>
      </c>
      <c r="CL186" s="3">
        <f>ROUND(SUMIF(AA183:AA184,"=50435230",GZ183:GZ184),2)</f>
        <v>0</v>
      </c>
      <c r="CM186" s="3">
        <f>ROUND(SUMIF(AA183:AA184,"=50435230",HD183:HD184),2)</f>
        <v>0</v>
      </c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4">
        <f t="shared" ref="DG186:DL186" si="124">ROUND(DT186,2)</f>
        <v>20091.830000000002</v>
      </c>
      <c r="DH186" s="4">
        <f t="shared" si="124"/>
        <v>0</v>
      </c>
      <c r="DI186" s="4">
        <f t="shared" si="124"/>
        <v>20091.830000000002</v>
      </c>
      <c r="DJ186" s="4">
        <f t="shared" si="124"/>
        <v>0</v>
      </c>
      <c r="DK186" s="4">
        <f t="shared" si="124"/>
        <v>0</v>
      </c>
      <c r="DL186" s="4">
        <f t="shared" si="124"/>
        <v>0</v>
      </c>
      <c r="DM186" s="4">
        <f>DZ186</f>
        <v>0</v>
      </c>
      <c r="DN186" s="4">
        <f>EA186</f>
        <v>0</v>
      </c>
      <c r="DO186" s="4">
        <f>ROUND(EB186,2)</f>
        <v>0</v>
      </c>
      <c r="DP186" s="4">
        <f>ROUND(EC186,2)</f>
        <v>0</v>
      </c>
      <c r="DQ186" s="4">
        <f>ROUND(ED186,2)</f>
        <v>0</v>
      </c>
      <c r="DR186" s="4"/>
      <c r="DS186" s="4"/>
      <c r="DT186" s="4">
        <f>ROUND(SUMIF(AA183:AA184,"=50435231",O183:O184),2)</f>
        <v>20091.830000000002</v>
      </c>
      <c r="DU186" s="4">
        <f>ROUND(SUMIF(AA183:AA184,"=50435231",P183:P184),2)</f>
        <v>0</v>
      </c>
      <c r="DV186" s="4">
        <f>ROUND(SUMIF(AA183:AA184,"=50435231",Q183:Q184),2)</f>
        <v>20091.830000000002</v>
      </c>
      <c r="DW186" s="4">
        <f>ROUND(SUMIF(AA183:AA184,"=50435231",R183:R184),2)</f>
        <v>0</v>
      </c>
      <c r="DX186" s="4">
        <f>ROUND(SUMIF(AA183:AA184,"=50435231",S183:S184),2)</f>
        <v>0</v>
      </c>
      <c r="DY186" s="4">
        <f>ROUND(SUMIF(AA183:AA184,"=50435231",T183:T184),2)</f>
        <v>0</v>
      </c>
      <c r="DZ186" s="4">
        <f>SUMIF(AA183:AA184,"=50435231",U183:U184)</f>
        <v>0</v>
      </c>
      <c r="EA186" s="4">
        <f>SUMIF(AA183:AA184,"=50435231",V183:V184)</f>
        <v>0</v>
      </c>
      <c r="EB186" s="4">
        <f>ROUND(SUMIF(AA183:AA184,"=50435231",W183:W184),2)</f>
        <v>0</v>
      </c>
      <c r="EC186" s="4">
        <f>ROUND(SUMIF(AA183:AA184,"=50435231",X183:X184),2)</f>
        <v>0</v>
      </c>
      <c r="ED186" s="4">
        <f>ROUND(SUMIF(AA183:AA184,"=50435231",Y183:Y184),2)</f>
        <v>0</v>
      </c>
      <c r="EE186" s="4"/>
      <c r="EF186" s="4"/>
      <c r="EG186" s="4">
        <f t="shared" ref="EG186:EV186" si="125">ROUND(FP186,2)</f>
        <v>0</v>
      </c>
      <c r="EH186" s="4">
        <f t="shared" si="125"/>
        <v>0</v>
      </c>
      <c r="EI186" s="4">
        <f t="shared" si="125"/>
        <v>0</v>
      </c>
      <c r="EJ186" s="4">
        <f t="shared" si="125"/>
        <v>20091.830000000002</v>
      </c>
      <c r="EK186" s="4">
        <f t="shared" si="125"/>
        <v>0</v>
      </c>
      <c r="EL186" s="4">
        <f t="shared" si="125"/>
        <v>0</v>
      </c>
      <c r="EM186" s="4">
        <f t="shared" si="125"/>
        <v>20091.830000000002</v>
      </c>
      <c r="EN186" s="4">
        <f t="shared" si="125"/>
        <v>0</v>
      </c>
      <c r="EO186" s="4">
        <f t="shared" si="125"/>
        <v>0</v>
      </c>
      <c r="EP186" s="4">
        <f t="shared" si="125"/>
        <v>0</v>
      </c>
      <c r="EQ186" s="4">
        <f t="shared" si="125"/>
        <v>0</v>
      </c>
      <c r="ER186" s="4">
        <f t="shared" si="125"/>
        <v>0</v>
      </c>
      <c r="ES186" s="4">
        <f t="shared" si="125"/>
        <v>0</v>
      </c>
      <c r="ET186" s="4">
        <f t="shared" si="125"/>
        <v>0</v>
      </c>
      <c r="EU186" s="4">
        <f t="shared" si="125"/>
        <v>0</v>
      </c>
      <c r="EV186" s="4">
        <f t="shared" si="125"/>
        <v>0</v>
      </c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>
        <f>ROUND(SUMIF(AA183:AA184,"=50435231",FQ183:FQ184),2)</f>
        <v>0</v>
      </c>
      <c r="FQ186" s="4">
        <f>ROUND(SUMIF(AA183:AA184,"=50435231",FR183:FR184),2)</f>
        <v>0</v>
      </c>
      <c r="FR186" s="4">
        <f>ROUND(SUMIF(AA183:AA184,"=50435231",GL183:GL184),2)</f>
        <v>0</v>
      </c>
      <c r="FS186" s="4">
        <f>ROUND(SUMIF(AA183:AA184,"=50435231",GM183:GM184),2)</f>
        <v>20091.830000000002</v>
      </c>
      <c r="FT186" s="4">
        <f>ROUND(SUMIF(AA183:AA184,"=50435231",GN183:GN184),2)</f>
        <v>0</v>
      </c>
      <c r="FU186" s="4">
        <f>ROUND(SUMIF(AA183:AA184,"=50435231",GO183:GO184),2)</f>
        <v>0</v>
      </c>
      <c r="FV186" s="4">
        <f>ROUND(SUMIF(AA183:AA184,"=50435231",GP183:GP184),2)</f>
        <v>20091.830000000002</v>
      </c>
      <c r="FW186" s="4">
        <f>DU186-FP186</f>
        <v>0</v>
      </c>
      <c r="FX186" s="4">
        <f>DU186-FQ186</f>
        <v>0</v>
      </c>
      <c r="FY186" s="4">
        <f>FP186-FR186</f>
        <v>0</v>
      </c>
      <c r="FZ186" s="4">
        <f>DU186-FP186-FQ186+FR186</f>
        <v>0</v>
      </c>
      <c r="GA186" s="4">
        <f>FQ186-FR186</f>
        <v>0</v>
      </c>
      <c r="GB186" s="4">
        <f>ROUND(SUMIF(AA183:AA184,"=50435231",GX183:GX184),2)</f>
        <v>0</v>
      </c>
      <c r="GC186" s="4">
        <f>ROUND(SUMIF(AA183:AA184,"=50435231",GY183:GY184),2)</f>
        <v>0</v>
      </c>
      <c r="GD186" s="4">
        <f>ROUND(SUMIF(AA183:AA184,"=50435231",GZ183:GZ184),2)</f>
        <v>0</v>
      </c>
      <c r="GE186" s="4">
        <f>ROUND(SUMIF(AA183:AA184,"=50435231",HD183:HD184),2)</f>
        <v>0</v>
      </c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>
        <v>0</v>
      </c>
    </row>
    <row r="188" spans="1:255" x14ac:dyDescent="0.2">
      <c r="A188" s="5">
        <v>50</v>
      </c>
      <c r="B188" s="5">
        <v>0</v>
      </c>
      <c r="C188" s="5">
        <v>0</v>
      </c>
      <c r="D188" s="5">
        <v>1</v>
      </c>
      <c r="E188" s="5">
        <v>201</v>
      </c>
      <c r="F188" s="5">
        <f>ROUND(Source!O186,O188)</f>
        <v>1499.39</v>
      </c>
      <c r="G188" s="5" t="s">
        <v>66</v>
      </c>
      <c r="H188" s="5" t="s">
        <v>67</v>
      </c>
      <c r="I188" s="5"/>
      <c r="J188" s="5"/>
      <c r="K188" s="5">
        <v>201</v>
      </c>
      <c r="L188" s="5">
        <v>1</v>
      </c>
      <c r="M188" s="5">
        <v>3</v>
      </c>
      <c r="N188" s="5" t="s">
        <v>3</v>
      </c>
      <c r="O188" s="5">
        <v>2</v>
      </c>
      <c r="P188" s="5">
        <f>ROUND(Source!DG186,O188)</f>
        <v>20091.830000000002</v>
      </c>
      <c r="Q188" s="5"/>
      <c r="R188" s="5"/>
      <c r="S188" s="5"/>
      <c r="T188" s="5"/>
      <c r="U188" s="5"/>
      <c r="V188" s="5"/>
      <c r="W188" s="5">
        <v>1499.39</v>
      </c>
      <c r="X188" s="5">
        <v>1</v>
      </c>
      <c r="Y188" s="5">
        <v>1499.39</v>
      </c>
      <c r="Z188" s="5">
        <v>20091.830000000002</v>
      </c>
      <c r="AA188" s="5">
        <v>1</v>
      </c>
      <c r="AB188" s="5">
        <v>20091.830000000002</v>
      </c>
    </row>
    <row r="189" spans="1:255" x14ac:dyDescent="0.2">
      <c r="A189" s="5">
        <v>50</v>
      </c>
      <c r="B189" s="5">
        <v>0</v>
      </c>
      <c r="C189" s="5">
        <v>0</v>
      </c>
      <c r="D189" s="5">
        <v>1</v>
      </c>
      <c r="E189" s="5">
        <v>202</v>
      </c>
      <c r="F189" s="5">
        <f>ROUND(Source!P186,O189)</f>
        <v>0</v>
      </c>
      <c r="G189" s="5" t="s">
        <v>68</v>
      </c>
      <c r="H189" s="5" t="s">
        <v>69</v>
      </c>
      <c r="I189" s="5"/>
      <c r="J189" s="5"/>
      <c r="K189" s="5">
        <v>202</v>
      </c>
      <c r="L189" s="5">
        <v>2</v>
      </c>
      <c r="M189" s="5">
        <v>3</v>
      </c>
      <c r="N189" s="5" t="s">
        <v>3</v>
      </c>
      <c r="O189" s="5">
        <v>2</v>
      </c>
      <c r="P189" s="5">
        <f>ROUND(Source!DH186,O189)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55" x14ac:dyDescent="0.2">
      <c r="A190" s="5">
        <v>50</v>
      </c>
      <c r="B190" s="5">
        <v>0</v>
      </c>
      <c r="C190" s="5">
        <v>0</v>
      </c>
      <c r="D190" s="5">
        <v>1</v>
      </c>
      <c r="E190" s="5">
        <v>222</v>
      </c>
      <c r="F190" s="5">
        <f>ROUND(Source!AO186,O190)</f>
        <v>0</v>
      </c>
      <c r="G190" s="5" t="s">
        <v>70</v>
      </c>
      <c r="H190" s="5" t="s">
        <v>71</v>
      </c>
      <c r="I190" s="5"/>
      <c r="J190" s="5"/>
      <c r="K190" s="5">
        <v>222</v>
      </c>
      <c r="L190" s="5">
        <v>3</v>
      </c>
      <c r="M190" s="5">
        <v>3</v>
      </c>
      <c r="N190" s="5" t="s">
        <v>3</v>
      </c>
      <c r="O190" s="5">
        <v>2</v>
      </c>
      <c r="P190" s="5">
        <f>ROUND(Source!EG186,O190)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55" x14ac:dyDescent="0.2">
      <c r="A191" s="5">
        <v>50</v>
      </c>
      <c r="B191" s="5">
        <v>0</v>
      </c>
      <c r="C191" s="5">
        <v>0</v>
      </c>
      <c r="D191" s="5">
        <v>1</v>
      </c>
      <c r="E191" s="5">
        <v>225</v>
      </c>
      <c r="F191" s="5">
        <f>ROUND(Source!AV186,O191)</f>
        <v>0</v>
      </c>
      <c r="G191" s="5" t="s">
        <v>72</v>
      </c>
      <c r="H191" s="5" t="s">
        <v>73</v>
      </c>
      <c r="I191" s="5"/>
      <c r="J191" s="5"/>
      <c r="K191" s="5">
        <v>225</v>
      </c>
      <c r="L191" s="5">
        <v>4</v>
      </c>
      <c r="M191" s="5">
        <v>3</v>
      </c>
      <c r="N191" s="5" t="s">
        <v>3</v>
      </c>
      <c r="O191" s="5">
        <v>2</v>
      </c>
      <c r="P191" s="5">
        <f>ROUND(Source!EN186,O191)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55" x14ac:dyDescent="0.2">
      <c r="A192" s="5">
        <v>50</v>
      </c>
      <c r="B192" s="5">
        <v>0</v>
      </c>
      <c r="C192" s="5">
        <v>0</v>
      </c>
      <c r="D192" s="5">
        <v>1</v>
      </c>
      <c r="E192" s="5">
        <v>226</v>
      </c>
      <c r="F192" s="5">
        <f>ROUND(Source!AW186,O192)</f>
        <v>0</v>
      </c>
      <c r="G192" s="5" t="s">
        <v>74</v>
      </c>
      <c r="H192" s="5" t="s">
        <v>75</v>
      </c>
      <c r="I192" s="5"/>
      <c r="J192" s="5"/>
      <c r="K192" s="5">
        <v>226</v>
      </c>
      <c r="L192" s="5">
        <v>5</v>
      </c>
      <c r="M192" s="5">
        <v>3</v>
      </c>
      <c r="N192" s="5" t="s">
        <v>3</v>
      </c>
      <c r="O192" s="5">
        <v>2</v>
      </c>
      <c r="P192" s="5">
        <f>ROUND(Source!EO186,O192)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227</v>
      </c>
      <c r="F193" s="5">
        <f>ROUND(Source!AX186,O193)</f>
        <v>0</v>
      </c>
      <c r="G193" s="5" t="s">
        <v>76</v>
      </c>
      <c r="H193" s="5" t="s">
        <v>77</v>
      </c>
      <c r="I193" s="5"/>
      <c r="J193" s="5"/>
      <c r="K193" s="5">
        <v>227</v>
      </c>
      <c r="L193" s="5">
        <v>6</v>
      </c>
      <c r="M193" s="5">
        <v>3</v>
      </c>
      <c r="N193" s="5" t="s">
        <v>3</v>
      </c>
      <c r="O193" s="5">
        <v>2</v>
      </c>
      <c r="P193" s="5">
        <f>ROUND(Source!EP186,O193)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228</v>
      </c>
      <c r="F194" s="5">
        <f>ROUND(Source!AY186,O194)</f>
        <v>0</v>
      </c>
      <c r="G194" s="5" t="s">
        <v>78</v>
      </c>
      <c r="H194" s="5" t="s">
        <v>79</v>
      </c>
      <c r="I194" s="5"/>
      <c r="J194" s="5"/>
      <c r="K194" s="5">
        <v>228</v>
      </c>
      <c r="L194" s="5">
        <v>7</v>
      </c>
      <c r="M194" s="5">
        <v>3</v>
      </c>
      <c r="N194" s="5" t="s">
        <v>3</v>
      </c>
      <c r="O194" s="5">
        <v>2</v>
      </c>
      <c r="P194" s="5">
        <f>ROUND(Source!EQ186,O194)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216</v>
      </c>
      <c r="F195" s="5">
        <f>ROUND(Source!AP186,O195)</f>
        <v>0</v>
      </c>
      <c r="G195" s="5" t="s">
        <v>80</v>
      </c>
      <c r="H195" s="5" t="s">
        <v>81</v>
      </c>
      <c r="I195" s="5"/>
      <c r="J195" s="5"/>
      <c r="K195" s="5">
        <v>216</v>
      </c>
      <c r="L195" s="5">
        <v>8</v>
      </c>
      <c r="M195" s="5">
        <v>3</v>
      </c>
      <c r="N195" s="5" t="s">
        <v>3</v>
      </c>
      <c r="O195" s="5">
        <v>2</v>
      </c>
      <c r="P195" s="5">
        <f>ROUND(Source!EH186,O195)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223</v>
      </c>
      <c r="F196" s="5">
        <f>ROUND(Source!AQ186,O196)</f>
        <v>0</v>
      </c>
      <c r="G196" s="5" t="s">
        <v>82</v>
      </c>
      <c r="H196" s="5" t="s">
        <v>83</v>
      </c>
      <c r="I196" s="5"/>
      <c r="J196" s="5"/>
      <c r="K196" s="5">
        <v>223</v>
      </c>
      <c r="L196" s="5">
        <v>9</v>
      </c>
      <c r="M196" s="5">
        <v>3</v>
      </c>
      <c r="N196" s="5" t="s">
        <v>3</v>
      </c>
      <c r="O196" s="5">
        <v>2</v>
      </c>
      <c r="P196" s="5">
        <f>ROUND(Source!EI186,O196)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229</v>
      </c>
      <c r="F197" s="5">
        <f>ROUND(Source!AZ186,O197)</f>
        <v>0</v>
      </c>
      <c r="G197" s="5" t="s">
        <v>84</v>
      </c>
      <c r="H197" s="5" t="s">
        <v>85</v>
      </c>
      <c r="I197" s="5"/>
      <c r="J197" s="5"/>
      <c r="K197" s="5">
        <v>229</v>
      </c>
      <c r="L197" s="5">
        <v>10</v>
      </c>
      <c r="M197" s="5">
        <v>3</v>
      </c>
      <c r="N197" s="5" t="s">
        <v>3</v>
      </c>
      <c r="O197" s="5">
        <v>2</v>
      </c>
      <c r="P197" s="5">
        <f>ROUND(Source!ER186,O197)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203</v>
      </c>
      <c r="F198" s="5">
        <f>ROUND(Source!Q186,O198)</f>
        <v>1499.39</v>
      </c>
      <c r="G198" s="5" t="s">
        <v>86</v>
      </c>
      <c r="H198" s="5" t="s">
        <v>87</v>
      </c>
      <c r="I198" s="5"/>
      <c r="J198" s="5"/>
      <c r="K198" s="5">
        <v>203</v>
      </c>
      <c r="L198" s="5">
        <v>11</v>
      </c>
      <c r="M198" s="5">
        <v>3</v>
      </c>
      <c r="N198" s="5" t="s">
        <v>3</v>
      </c>
      <c r="O198" s="5">
        <v>2</v>
      </c>
      <c r="P198" s="5">
        <f>ROUND(Source!DI186,O198)</f>
        <v>20091.830000000002</v>
      </c>
      <c r="Q198" s="5"/>
      <c r="R198" s="5"/>
      <c r="S198" s="5"/>
      <c r="T198" s="5"/>
      <c r="U198" s="5"/>
      <c r="V198" s="5"/>
      <c r="W198" s="5">
        <v>1499.39</v>
      </c>
      <c r="X198" s="5">
        <v>1</v>
      </c>
      <c r="Y198" s="5">
        <v>1499.39</v>
      </c>
      <c r="Z198" s="5">
        <v>20091.830000000002</v>
      </c>
      <c r="AA198" s="5">
        <v>1</v>
      </c>
      <c r="AB198" s="5">
        <v>20091.830000000002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231</v>
      </c>
      <c r="F199" s="5">
        <f>ROUND(Source!BB186,O199)</f>
        <v>0</v>
      </c>
      <c r="G199" s="5" t="s">
        <v>88</v>
      </c>
      <c r="H199" s="5" t="s">
        <v>89</v>
      </c>
      <c r="I199" s="5"/>
      <c r="J199" s="5"/>
      <c r="K199" s="5">
        <v>231</v>
      </c>
      <c r="L199" s="5">
        <v>12</v>
      </c>
      <c r="M199" s="5">
        <v>3</v>
      </c>
      <c r="N199" s="5" t="s">
        <v>3</v>
      </c>
      <c r="O199" s="5">
        <v>2</v>
      </c>
      <c r="P199" s="5">
        <f>ROUND(Source!ET186,O199)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204</v>
      </c>
      <c r="F200" s="5">
        <f>ROUND(Source!R186,O200)</f>
        <v>0</v>
      </c>
      <c r="G200" s="5" t="s">
        <v>90</v>
      </c>
      <c r="H200" s="5" t="s">
        <v>91</v>
      </c>
      <c r="I200" s="5"/>
      <c r="J200" s="5"/>
      <c r="K200" s="5">
        <v>204</v>
      </c>
      <c r="L200" s="5">
        <v>13</v>
      </c>
      <c r="M200" s="5">
        <v>3</v>
      </c>
      <c r="N200" s="5" t="s">
        <v>3</v>
      </c>
      <c r="O200" s="5">
        <v>2</v>
      </c>
      <c r="P200" s="5">
        <f>ROUND(Source!DJ186,O200)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205</v>
      </c>
      <c r="F201" s="5">
        <f>ROUND(Source!S186,O201)</f>
        <v>0</v>
      </c>
      <c r="G201" s="5" t="s">
        <v>92</v>
      </c>
      <c r="H201" s="5" t="s">
        <v>93</v>
      </c>
      <c r="I201" s="5"/>
      <c r="J201" s="5"/>
      <c r="K201" s="5">
        <v>205</v>
      </c>
      <c r="L201" s="5">
        <v>14</v>
      </c>
      <c r="M201" s="5">
        <v>3</v>
      </c>
      <c r="N201" s="5" t="s">
        <v>3</v>
      </c>
      <c r="O201" s="5">
        <v>2</v>
      </c>
      <c r="P201" s="5">
        <f>ROUND(Source!DK186,O201)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232</v>
      </c>
      <c r="F202" s="5">
        <f>ROUND(Source!BC186,O202)</f>
        <v>0</v>
      </c>
      <c r="G202" s="5" t="s">
        <v>94</v>
      </c>
      <c r="H202" s="5" t="s">
        <v>95</v>
      </c>
      <c r="I202" s="5"/>
      <c r="J202" s="5"/>
      <c r="K202" s="5">
        <v>232</v>
      </c>
      <c r="L202" s="5">
        <v>15</v>
      </c>
      <c r="M202" s="5">
        <v>3</v>
      </c>
      <c r="N202" s="5" t="s">
        <v>3</v>
      </c>
      <c r="O202" s="5">
        <v>2</v>
      </c>
      <c r="P202" s="5">
        <f>ROUND(Source!EU186,O202)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214</v>
      </c>
      <c r="F203" s="5">
        <f>ROUND(Source!AS186,O203)</f>
        <v>0</v>
      </c>
      <c r="G203" s="5" t="s">
        <v>96</v>
      </c>
      <c r="H203" s="5" t="s">
        <v>97</v>
      </c>
      <c r="I203" s="5"/>
      <c r="J203" s="5"/>
      <c r="K203" s="5">
        <v>214</v>
      </c>
      <c r="L203" s="5">
        <v>16</v>
      </c>
      <c r="M203" s="5">
        <v>3</v>
      </c>
      <c r="N203" s="5" t="s">
        <v>3</v>
      </c>
      <c r="O203" s="5">
        <v>2</v>
      </c>
      <c r="P203" s="5">
        <f>ROUND(Source!EK186,O203)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215</v>
      </c>
      <c r="F204" s="5">
        <f>ROUND(Source!AT186,O204)</f>
        <v>0</v>
      </c>
      <c r="G204" s="5" t="s">
        <v>98</v>
      </c>
      <c r="H204" s="5" t="s">
        <v>99</v>
      </c>
      <c r="I204" s="5"/>
      <c r="J204" s="5"/>
      <c r="K204" s="5">
        <v>215</v>
      </c>
      <c r="L204" s="5">
        <v>17</v>
      </c>
      <c r="M204" s="5">
        <v>3</v>
      </c>
      <c r="N204" s="5" t="s">
        <v>3</v>
      </c>
      <c r="O204" s="5">
        <v>2</v>
      </c>
      <c r="P204" s="5">
        <f>ROUND(Source!EL186,O204)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217</v>
      </c>
      <c r="F205" s="5">
        <f>ROUND(Source!AU186,O205)</f>
        <v>1499.39</v>
      </c>
      <c r="G205" s="5" t="s">
        <v>100</v>
      </c>
      <c r="H205" s="5" t="s">
        <v>101</v>
      </c>
      <c r="I205" s="5"/>
      <c r="J205" s="5"/>
      <c r="K205" s="5">
        <v>217</v>
      </c>
      <c r="L205" s="5">
        <v>18</v>
      </c>
      <c r="M205" s="5">
        <v>3</v>
      </c>
      <c r="N205" s="5" t="s">
        <v>3</v>
      </c>
      <c r="O205" s="5">
        <v>2</v>
      </c>
      <c r="P205" s="5">
        <f>ROUND(Source!EM186,O205)</f>
        <v>20091.830000000002</v>
      </c>
      <c r="Q205" s="5"/>
      <c r="R205" s="5"/>
      <c r="S205" s="5"/>
      <c r="T205" s="5"/>
      <c r="U205" s="5"/>
      <c r="V205" s="5"/>
      <c r="W205" s="5">
        <v>1499.39</v>
      </c>
      <c r="X205" s="5">
        <v>1</v>
      </c>
      <c r="Y205" s="5">
        <v>1499.39</v>
      </c>
      <c r="Z205" s="5">
        <v>20091.830000000002</v>
      </c>
      <c r="AA205" s="5">
        <v>1</v>
      </c>
      <c r="AB205" s="5">
        <v>20091.830000000002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230</v>
      </c>
      <c r="F206" s="5">
        <f>ROUND(Source!BA186,O206)</f>
        <v>0</v>
      </c>
      <c r="G206" s="5" t="s">
        <v>102</v>
      </c>
      <c r="H206" s="5" t="s">
        <v>103</v>
      </c>
      <c r="I206" s="5"/>
      <c r="J206" s="5"/>
      <c r="K206" s="5">
        <v>230</v>
      </c>
      <c r="L206" s="5">
        <v>19</v>
      </c>
      <c r="M206" s="5">
        <v>3</v>
      </c>
      <c r="N206" s="5" t="s">
        <v>3</v>
      </c>
      <c r="O206" s="5">
        <v>2</v>
      </c>
      <c r="P206" s="5">
        <f>ROUND(Source!ES186,O206)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206</v>
      </c>
      <c r="F207" s="5">
        <f>ROUND(Source!T186,O207)</f>
        <v>0</v>
      </c>
      <c r="G207" s="5" t="s">
        <v>104</v>
      </c>
      <c r="H207" s="5" t="s">
        <v>105</v>
      </c>
      <c r="I207" s="5"/>
      <c r="J207" s="5"/>
      <c r="K207" s="5">
        <v>206</v>
      </c>
      <c r="L207" s="5">
        <v>20</v>
      </c>
      <c r="M207" s="5">
        <v>3</v>
      </c>
      <c r="N207" s="5" t="s">
        <v>3</v>
      </c>
      <c r="O207" s="5">
        <v>2</v>
      </c>
      <c r="P207" s="5">
        <f>ROUND(Source!DL186,O207)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207</v>
      </c>
      <c r="F208" s="5">
        <f>Source!U186</f>
        <v>0</v>
      </c>
      <c r="G208" s="5" t="s">
        <v>106</v>
      </c>
      <c r="H208" s="5" t="s">
        <v>107</v>
      </c>
      <c r="I208" s="5"/>
      <c r="J208" s="5"/>
      <c r="K208" s="5">
        <v>207</v>
      </c>
      <c r="L208" s="5">
        <v>21</v>
      </c>
      <c r="M208" s="5">
        <v>3</v>
      </c>
      <c r="N208" s="5" t="s">
        <v>3</v>
      </c>
      <c r="O208" s="5">
        <v>-1</v>
      </c>
      <c r="P208" s="5">
        <f>Source!DM186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55" x14ac:dyDescent="0.2">
      <c r="A209" s="5">
        <v>50</v>
      </c>
      <c r="B209" s="5">
        <v>0</v>
      </c>
      <c r="C209" s="5">
        <v>0</v>
      </c>
      <c r="D209" s="5">
        <v>1</v>
      </c>
      <c r="E209" s="5">
        <v>208</v>
      </c>
      <c r="F209" s="5">
        <f>Source!V186</f>
        <v>0</v>
      </c>
      <c r="G209" s="5" t="s">
        <v>108</v>
      </c>
      <c r="H209" s="5" t="s">
        <v>109</v>
      </c>
      <c r="I209" s="5"/>
      <c r="J209" s="5"/>
      <c r="K209" s="5">
        <v>208</v>
      </c>
      <c r="L209" s="5">
        <v>22</v>
      </c>
      <c r="M209" s="5">
        <v>3</v>
      </c>
      <c r="N209" s="5" t="s">
        <v>3</v>
      </c>
      <c r="O209" s="5">
        <v>-1</v>
      </c>
      <c r="P209" s="5">
        <f>Source!DN186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55" x14ac:dyDescent="0.2">
      <c r="A210" s="5">
        <v>50</v>
      </c>
      <c r="B210" s="5">
        <v>0</v>
      </c>
      <c r="C210" s="5">
        <v>0</v>
      </c>
      <c r="D210" s="5">
        <v>1</v>
      </c>
      <c r="E210" s="5">
        <v>209</v>
      </c>
      <c r="F210" s="5">
        <f>ROUND(Source!W186,O210)</f>
        <v>0</v>
      </c>
      <c r="G210" s="5" t="s">
        <v>110</v>
      </c>
      <c r="H210" s="5" t="s">
        <v>111</v>
      </c>
      <c r="I210" s="5"/>
      <c r="J210" s="5"/>
      <c r="K210" s="5">
        <v>209</v>
      </c>
      <c r="L210" s="5">
        <v>23</v>
      </c>
      <c r="M210" s="5">
        <v>3</v>
      </c>
      <c r="N210" s="5" t="s">
        <v>3</v>
      </c>
      <c r="O210" s="5">
        <v>2</v>
      </c>
      <c r="P210" s="5">
        <f>ROUND(Source!DO186,O210)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55" x14ac:dyDescent="0.2">
      <c r="A211" s="5">
        <v>50</v>
      </c>
      <c r="B211" s="5">
        <v>0</v>
      </c>
      <c r="C211" s="5">
        <v>0</v>
      </c>
      <c r="D211" s="5">
        <v>1</v>
      </c>
      <c r="E211" s="5">
        <v>233</v>
      </c>
      <c r="F211" s="5">
        <f>ROUND(Source!BD186,O211)</f>
        <v>0</v>
      </c>
      <c r="G211" s="5" t="s">
        <v>112</v>
      </c>
      <c r="H211" s="5" t="s">
        <v>113</v>
      </c>
      <c r="I211" s="5"/>
      <c r="J211" s="5"/>
      <c r="K211" s="5">
        <v>233</v>
      </c>
      <c r="L211" s="5">
        <v>24</v>
      </c>
      <c r="M211" s="5">
        <v>3</v>
      </c>
      <c r="N211" s="5" t="s">
        <v>3</v>
      </c>
      <c r="O211" s="5">
        <v>2</v>
      </c>
      <c r="P211" s="5">
        <f>ROUND(Source!EV186,O211)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55" x14ac:dyDescent="0.2">
      <c r="A212" s="5">
        <v>50</v>
      </c>
      <c r="B212" s="5">
        <v>0</v>
      </c>
      <c r="C212" s="5">
        <v>0</v>
      </c>
      <c r="D212" s="5">
        <v>1</v>
      </c>
      <c r="E212" s="5">
        <v>210</v>
      </c>
      <c r="F212" s="5">
        <f>ROUND(Source!X186,O212)</f>
        <v>0</v>
      </c>
      <c r="G212" s="5" t="s">
        <v>114</v>
      </c>
      <c r="H212" s="5" t="s">
        <v>115</v>
      </c>
      <c r="I212" s="5"/>
      <c r="J212" s="5"/>
      <c r="K212" s="5">
        <v>210</v>
      </c>
      <c r="L212" s="5">
        <v>25</v>
      </c>
      <c r="M212" s="5">
        <v>3</v>
      </c>
      <c r="N212" s="5" t="s">
        <v>3</v>
      </c>
      <c r="O212" s="5">
        <v>2</v>
      </c>
      <c r="P212" s="5">
        <f>ROUND(Source!DP186,O212)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55" x14ac:dyDescent="0.2">
      <c r="A213" s="5">
        <v>50</v>
      </c>
      <c r="B213" s="5">
        <v>0</v>
      </c>
      <c r="C213" s="5">
        <v>0</v>
      </c>
      <c r="D213" s="5">
        <v>1</v>
      </c>
      <c r="E213" s="5">
        <v>211</v>
      </c>
      <c r="F213" s="5">
        <f>ROUND(Source!Y186,O213)</f>
        <v>0</v>
      </c>
      <c r="G213" s="5" t="s">
        <v>116</v>
      </c>
      <c r="H213" s="5" t="s">
        <v>117</v>
      </c>
      <c r="I213" s="5"/>
      <c r="J213" s="5"/>
      <c r="K213" s="5">
        <v>211</v>
      </c>
      <c r="L213" s="5">
        <v>26</v>
      </c>
      <c r="M213" s="5">
        <v>3</v>
      </c>
      <c r="N213" s="5" t="s">
        <v>3</v>
      </c>
      <c r="O213" s="5">
        <v>2</v>
      </c>
      <c r="P213" s="5">
        <f>ROUND(Source!DQ186,O213)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55" x14ac:dyDescent="0.2">
      <c r="A214" s="5">
        <v>50</v>
      </c>
      <c r="B214" s="5">
        <v>0</v>
      </c>
      <c r="C214" s="5">
        <v>0</v>
      </c>
      <c r="D214" s="5">
        <v>1</v>
      </c>
      <c r="E214" s="5">
        <v>224</v>
      </c>
      <c r="F214" s="5">
        <f>ROUND(Source!AR186,O214)</f>
        <v>1499.39</v>
      </c>
      <c r="G214" s="5" t="s">
        <v>118</v>
      </c>
      <c r="H214" s="5" t="s">
        <v>119</v>
      </c>
      <c r="I214" s="5"/>
      <c r="J214" s="5"/>
      <c r="K214" s="5">
        <v>224</v>
      </c>
      <c r="L214" s="5">
        <v>27</v>
      </c>
      <c r="M214" s="5">
        <v>3</v>
      </c>
      <c r="N214" s="5" t="s">
        <v>3</v>
      </c>
      <c r="O214" s="5">
        <v>2</v>
      </c>
      <c r="P214" s="5">
        <f>ROUND(Source!EJ186,O214)</f>
        <v>20091.830000000002</v>
      </c>
      <c r="Q214" s="5"/>
      <c r="R214" s="5"/>
      <c r="S214" s="5"/>
      <c r="T214" s="5"/>
      <c r="U214" s="5"/>
      <c r="V214" s="5"/>
      <c r="W214" s="5">
        <v>1499.39</v>
      </c>
      <c r="X214" s="5">
        <v>1</v>
      </c>
      <c r="Y214" s="5">
        <v>1499.39</v>
      </c>
      <c r="Z214" s="5">
        <v>20091.830000000002</v>
      </c>
      <c r="AA214" s="5">
        <v>1</v>
      </c>
      <c r="AB214" s="5">
        <v>20091.830000000002</v>
      </c>
    </row>
    <row r="216" spans="1:255" x14ac:dyDescent="0.2">
      <c r="A216" s="1">
        <v>4</v>
      </c>
      <c r="B216" s="1">
        <v>1</v>
      </c>
      <c r="C216" s="1"/>
      <c r="D216" s="1">
        <f>ROW(A237)</f>
        <v>237</v>
      </c>
      <c r="E216" s="1"/>
      <c r="F216" s="1" t="s">
        <v>15</v>
      </c>
      <c r="G216" s="1" t="s">
        <v>190</v>
      </c>
      <c r="H216" s="1" t="s">
        <v>3</v>
      </c>
      <c r="I216" s="1">
        <v>0</v>
      </c>
      <c r="J216" s="1"/>
      <c r="K216" s="1">
        <v>0</v>
      </c>
      <c r="L216" s="1"/>
      <c r="M216" s="1" t="s">
        <v>3</v>
      </c>
      <c r="N216" s="1"/>
      <c r="O216" s="1"/>
      <c r="P216" s="1"/>
      <c r="Q216" s="1"/>
      <c r="R216" s="1"/>
      <c r="S216" s="1">
        <v>0</v>
      </c>
      <c r="T216" s="1">
        <v>0</v>
      </c>
      <c r="U216" s="1" t="s">
        <v>3</v>
      </c>
      <c r="V216" s="1">
        <v>0</v>
      </c>
      <c r="W216" s="1"/>
      <c r="X216" s="1"/>
      <c r="Y216" s="1"/>
      <c r="Z216" s="1"/>
      <c r="AA216" s="1"/>
      <c r="AB216" s="1" t="s">
        <v>3</v>
      </c>
      <c r="AC216" s="1" t="s">
        <v>3</v>
      </c>
      <c r="AD216" s="1" t="s">
        <v>3</v>
      </c>
      <c r="AE216" s="1" t="s">
        <v>3</v>
      </c>
      <c r="AF216" s="1" t="s">
        <v>3</v>
      </c>
      <c r="AG216" s="1" t="s">
        <v>3</v>
      </c>
      <c r="AH216" s="1"/>
      <c r="AI216" s="1"/>
      <c r="AJ216" s="1"/>
      <c r="AK216" s="1"/>
      <c r="AL216" s="1"/>
      <c r="AM216" s="1"/>
      <c r="AN216" s="1"/>
      <c r="AO216" s="1"/>
      <c r="AP216" s="1" t="s">
        <v>3</v>
      </c>
      <c r="AQ216" s="1" t="s">
        <v>3</v>
      </c>
      <c r="AR216" s="1" t="s">
        <v>3</v>
      </c>
      <c r="AS216" s="1"/>
      <c r="AT216" s="1"/>
      <c r="AU216" s="1"/>
      <c r="AV216" s="1"/>
      <c r="AW216" s="1"/>
      <c r="AX216" s="1"/>
      <c r="AY216" s="1"/>
      <c r="AZ216" s="1" t="s">
        <v>3</v>
      </c>
      <c r="BA216" s="1"/>
      <c r="BB216" s="1" t="s">
        <v>3</v>
      </c>
      <c r="BC216" s="1" t="s">
        <v>3</v>
      </c>
      <c r="BD216" s="1" t="s">
        <v>3</v>
      </c>
      <c r="BE216" s="1" t="s">
        <v>3</v>
      </c>
      <c r="BF216" s="1" t="s">
        <v>3</v>
      </c>
      <c r="BG216" s="1" t="s">
        <v>3</v>
      </c>
      <c r="BH216" s="1" t="s">
        <v>3</v>
      </c>
      <c r="BI216" s="1" t="s">
        <v>3</v>
      </c>
      <c r="BJ216" s="1" t="s">
        <v>3</v>
      </c>
      <c r="BK216" s="1" t="s">
        <v>3</v>
      </c>
      <c r="BL216" s="1" t="s">
        <v>3</v>
      </c>
      <c r="BM216" s="1" t="s">
        <v>3</v>
      </c>
      <c r="BN216" s="1" t="s">
        <v>3</v>
      </c>
      <c r="BO216" s="1" t="s">
        <v>3</v>
      </c>
      <c r="BP216" s="1" t="s">
        <v>3</v>
      </c>
      <c r="BQ216" s="1"/>
      <c r="BR216" s="1"/>
      <c r="BS216" s="1"/>
      <c r="BT216" s="1"/>
      <c r="BU216" s="1"/>
      <c r="BV216" s="1"/>
      <c r="BW216" s="1"/>
      <c r="BX216" s="1">
        <v>0</v>
      </c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>
        <v>0</v>
      </c>
    </row>
    <row r="218" spans="1:255" x14ac:dyDescent="0.2">
      <c r="A218" s="3">
        <v>52</v>
      </c>
      <c r="B218" s="3">
        <f t="shared" ref="B218:G218" si="126">B237</f>
        <v>1</v>
      </c>
      <c r="C218" s="3">
        <f t="shared" si="126"/>
        <v>4</v>
      </c>
      <c r="D218" s="3">
        <f t="shared" si="126"/>
        <v>216</v>
      </c>
      <c r="E218" s="3">
        <f t="shared" si="126"/>
        <v>0</v>
      </c>
      <c r="F218" s="3" t="str">
        <f t="shared" si="126"/>
        <v>Новый раздел</v>
      </c>
      <c r="G218" s="3" t="str">
        <f t="shared" si="126"/>
        <v>Размещение строительных отходов</v>
      </c>
      <c r="H218" s="3"/>
      <c r="I218" s="3"/>
      <c r="J218" s="3"/>
      <c r="K218" s="3"/>
      <c r="L218" s="3"/>
      <c r="M218" s="3"/>
      <c r="N218" s="3"/>
      <c r="O218" s="3">
        <f t="shared" ref="O218:AT218" si="127">O237</f>
        <v>1008.73</v>
      </c>
      <c r="P218" s="3">
        <f t="shared" si="127"/>
        <v>0</v>
      </c>
      <c r="Q218" s="3">
        <f t="shared" si="127"/>
        <v>1008.73</v>
      </c>
      <c r="R218" s="3">
        <f t="shared" si="127"/>
        <v>0</v>
      </c>
      <c r="S218" s="3">
        <f t="shared" si="127"/>
        <v>0</v>
      </c>
      <c r="T218" s="3">
        <f t="shared" si="127"/>
        <v>0</v>
      </c>
      <c r="U218" s="3">
        <f t="shared" si="127"/>
        <v>0</v>
      </c>
      <c r="V218" s="3">
        <f t="shared" si="127"/>
        <v>0</v>
      </c>
      <c r="W218" s="3">
        <f t="shared" si="127"/>
        <v>0</v>
      </c>
      <c r="X218" s="3">
        <f t="shared" si="127"/>
        <v>0</v>
      </c>
      <c r="Y218" s="3">
        <f t="shared" si="127"/>
        <v>0</v>
      </c>
      <c r="Z218" s="3">
        <f t="shared" si="127"/>
        <v>0</v>
      </c>
      <c r="AA218" s="3">
        <f t="shared" si="127"/>
        <v>0</v>
      </c>
      <c r="AB218" s="3">
        <f t="shared" si="127"/>
        <v>1008.73</v>
      </c>
      <c r="AC218" s="3">
        <f t="shared" si="127"/>
        <v>0</v>
      </c>
      <c r="AD218" s="3">
        <f t="shared" si="127"/>
        <v>1008.73</v>
      </c>
      <c r="AE218" s="3">
        <f t="shared" si="127"/>
        <v>0</v>
      </c>
      <c r="AF218" s="3">
        <f t="shared" si="127"/>
        <v>0</v>
      </c>
      <c r="AG218" s="3">
        <f t="shared" si="127"/>
        <v>0</v>
      </c>
      <c r="AH218" s="3">
        <f t="shared" si="127"/>
        <v>0</v>
      </c>
      <c r="AI218" s="3">
        <f t="shared" si="127"/>
        <v>0</v>
      </c>
      <c r="AJ218" s="3">
        <f t="shared" si="127"/>
        <v>0</v>
      </c>
      <c r="AK218" s="3">
        <f t="shared" si="127"/>
        <v>0</v>
      </c>
      <c r="AL218" s="3">
        <f t="shared" si="127"/>
        <v>0</v>
      </c>
      <c r="AM218" s="3">
        <f t="shared" si="127"/>
        <v>0</v>
      </c>
      <c r="AN218" s="3">
        <f t="shared" si="127"/>
        <v>0</v>
      </c>
      <c r="AO218" s="3">
        <f t="shared" si="127"/>
        <v>0</v>
      </c>
      <c r="AP218" s="3">
        <f t="shared" si="127"/>
        <v>0</v>
      </c>
      <c r="AQ218" s="3">
        <f t="shared" si="127"/>
        <v>0</v>
      </c>
      <c r="AR218" s="3">
        <f t="shared" si="127"/>
        <v>1008.73</v>
      </c>
      <c r="AS218" s="3">
        <f t="shared" si="127"/>
        <v>0</v>
      </c>
      <c r="AT218" s="3">
        <f t="shared" si="127"/>
        <v>0</v>
      </c>
      <c r="AU218" s="3">
        <f t="shared" ref="AU218:BZ218" si="128">AU237</f>
        <v>1008.73</v>
      </c>
      <c r="AV218" s="3">
        <f t="shared" si="128"/>
        <v>0</v>
      </c>
      <c r="AW218" s="3">
        <f t="shared" si="128"/>
        <v>0</v>
      </c>
      <c r="AX218" s="3">
        <f t="shared" si="128"/>
        <v>0</v>
      </c>
      <c r="AY218" s="3">
        <f t="shared" si="128"/>
        <v>0</v>
      </c>
      <c r="AZ218" s="3">
        <f t="shared" si="128"/>
        <v>0</v>
      </c>
      <c r="BA218" s="3">
        <f t="shared" si="128"/>
        <v>0</v>
      </c>
      <c r="BB218" s="3">
        <f t="shared" si="128"/>
        <v>0</v>
      </c>
      <c r="BC218" s="3">
        <f t="shared" si="128"/>
        <v>0</v>
      </c>
      <c r="BD218" s="3">
        <f t="shared" si="128"/>
        <v>0</v>
      </c>
      <c r="BE218" s="3">
        <f t="shared" si="128"/>
        <v>0</v>
      </c>
      <c r="BF218" s="3">
        <f t="shared" si="128"/>
        <v>0</v>
      </c>
      <c r="BG218" s="3">
        <f t="shared" si="128"/>
        <v>0</v>
      </c>
      <c r="BH218" s="3">
        <f t="shared" si="128"/>
        <v>0</v>
      </c>
      <c r="BI218" s="3">
        <f t="shared" si="128"/>
        <v>0</v>
      </c>
      <c r="BJ218" s="3">
        <f t="shared" si="128"/>
        <v>0</v>
      </c>
      <c r="BK218" s="3">
        <f t="shared" si="128"/>
        <v>0</v>
      </c>
      <c r="BL218" s="3">
        <f t="shared" si="128"/>
        <v>0</v>
      </c>
      <c r="BM218" s="3">
        <f t="shared" si="128"/>
        <v>0</v>
      </c>
      <c r="BN218" s="3">
        <f t="shared" si="128"/>
        <v>0</v>
      </c>
      <c r="BO218" s="3">
        <f t="shared" si="128"/>
        <v>0</v>
      </c>
      <c r="BP218" s="3">
        <f t="shared" si="128"/>
        <v>0</v>
      </c>
      <c r="BQ218" s="3">
        <f t="shared" si="128"/>
        <v>0</v>
      </c>
      <c r="BR218" s="3">
        <f t="shared" si="128"/>
        <v>0</v>
      </c>
      <c r="BS218" s="3">
        <f t="shared" si="128"/>
        <v>0</v>
      </c>
      <c r="BT218" s="3">
        <f t="shared" si="128"/>
        <v>0</v>
      </c>
      <c r="BU218" s="3">
        <f t="shared" si="128"/>
        <v>0</v>
      </c>
      <c r="BV218" s="3">
        <f t="shared" si="128"/>
        <v>0</v>
      </c>
      <c r="BW218" s="3">
        <f t="shared" si="128"/>
        <v>0</v>
      </c>
      <c r="BX218" s="3">
        <f t="shared" si="128"/>
        <v>0</v>
      </c>
      <c r="BY218" s="3">
        <f t="shared" si="128"/>
        <v>0</v>
      </c>
      <c r="BZ218" s="3">
        <f t="shared" si="128"/>
        <v>0</v>
      </c>
      <c r="CA218" s="3">
        <f t="shared" ref="CA218:DF218" si="129">CA237</f>
        <v>1008.73</v>
      </c>
      <c r="CB218" s="3">
        <f t="shared" si="129"/>
        <v>0</v>
      </c>
      <c r="CC218" s="3">
        <f t="shared" si="129"/>
        <v>0</v>
      </c>
      <c r="CD218" s="3">
        <f t="shared" si="129"/>
        <v>1008.73</v>
      </c>
      <c r="CE218" s="3">
        <f t="shared" si="129"/>
        <v>0</v>
      </c>
      <c r="CF218" s="3">
        <f t="shared" si="129"/>
        <v>0</v>
      </c>
      <c r="CG218" s="3">
        <f t="shared" si="129"/>
        <v>0</v>
      </c>
      <c r="CH218" s="3">
        <f t="shared" si="129"/>
        <v>0</v>
      </c>
      <c r="CI218" s="3">
        <f t="shared" si="129"/>
        <v>0</v>
      </c>
      <c r="CJ218" s="3">
        <f t="shared" si="129"/>
        <v>0</v>
      </c>
      <c r="CK218" s="3">
        <f t="shared" si="129"/>
        <v>0</v>
      </c>
      <c r="CL218" s="3">
        <f t="shared" si="129"/>
        <v>0</v>
      </c>
      <c r="CM218" s="3">
        <f t="shared" si="129"/>
        <v>0</v>
      </c>
      <c r="CN218" s="3">
        <f t="shared" si="129"/>
        <v>0</v>
      </c>
      <c r="CO218" s="3">
        <f t="shared" si="129"/>
        <v>0</v>
      </c>
      <c r="CP218" s="3">
        <f t="shared" si="129"/>
        <v>0</v>
      </c>
      <c r="CQ218" s="3">
        <f t="shared" si="129"/>
        <v>0</v>
      </c>
      <c r="CR218" s="3">
        <f t="shared" si="129"/>
        <v>0</v>
      </c>
      <c r="CS218" s="3">
        <f t="shared" si="129"/>
        <v>0</v>
      </c>
      <c r="CT218" s="3">
        <f t="shared" si="129"/>
        <v>0</v>
      </c>
      <c r="CU218" s="3">
        <f t="shared" si="129"/>
        <v>0</v>
      </c>
      <c r="CV218" s="3">
        <f t="shared" si="129"/>
        <v>0</v>
      </c>
      <c r="CW218" s="3">
        <f t="shared" si="129"/>
        <v>0</v>
      </c>
      <c r="CX218" s="3">
        <f t="shared" si="129"/>
        <v>0</v>
      </c>
      <c r="CY218" s="3">
        <f t="shared" si="129"/>
        <v>0</v>
      </c>
      <c r="CZ218" s="3">
        <f t="shared" si="129"/>
        <v>0</v>
      </c>
      <c r="DA218" s="3">
        <f t="shared" si="129"/>
        <v>0</v>
      </c>
      <c r="DB218" s="3">
        <f t="shared" si="129"/>
        <v>0</v>
      </c>
      <c r="DC218" s="3">
        <f t="shared" si="129"/>
        <v>0</v>
      </c>
      <c r="DD218" s="3">
        <f t="shared" si="129"/>
        <v>0</v>
      </c>
      <c r="DE218" s="3">
        <f t="shared" si="129"/>
        <v>0</v>
      </c>
      <c r="DF218" s="3">
        <f t="shared" si="129"/>
        <v>0</v>
      </c>
      <c r="DG218" s="4">
        <f t="shared" ref="DG218:EL218" si="130">DG237</f>
        <v>11045.59</v>
      </c>
      <c r="DH218" s="4">
        <f t="shared" si="130"/>
        <v>0</v>
      </c>
      <c r="DI218" s="4">
        <f t="shared" si="130"/>
        <v>11045.59</v>
      </c>
      <c r="DJ218" s="4">
        <f t="shared" si="130"/>
        <v>0</v>
      </c>
      <c r="DK218" s="4">
        <f t="shared" si="130"/>
        <v>0</v>
      </c>
      <c r="DL218" s="4">
        <f t="shared" si="130"/>
        <v>0</v>
      </c>
      <c r="DM218" s="4">
        <f t="shared" si="130"/>
        <v>0</v>
      </c>
      <c r="DN218" s="4">
        <f t="shared" si="130"/>
        <v>0</v>
      </c>
      <c r="DO218" s="4">
        <f t="shared" si="130"/>
        <v>0</v>
      </c>
      <c r="DP218" s="4">
        <f t="shared" si="130"/>
        <v>0</v>
      </c>
      <c r="DQ218" s="4">
        <f t="shared" si="130"/>
        <v>0</v>
      </c>
      <c r="DR218" s="4">
        <f t="shared" si="130"/>
        <v>0</v>
      </c>
      <c r="DS218" s="4">
        <f t="shared" si="130"/>
        <v>0</v>
      </c>
      <c r="DT218" s="4">
        <f t="shared" si="130"/>
        <v>11045.59</v>
      </c>
      <c r="DU218" s="4">
        <f t="shared" si="130"/>
        <v>0</v>
      </c>
      <c r="DV218" s="4">
        <f t="shared" si="130"/>
        <v>11045.59</v>
      </c>
      <c r="DW218" s="4">
        <f t="shared" si="130"/>
        <v>0</v>
      </c>
      <c r="DX218" s="4">
        <f t="shared" si="130"/>
        <v>0</v>
      </c>
      <c r="DY218" s="4">
        <f t="shared" si="130"/>
        <v>0</v>
      </c>
      <c r="DZ218" s="4">
        <f t="shared" si="130"/>
        <v>0</v>
      </c>
      <c r="EA218" s="4">
        <f t="shared" si="130"/>
        <v>0</v>
      </c>
      <c r="EB218" s="4">
        <f t="shared" si="130"/>
        <v>0</v>
      </c>
      <c r="EC218" s="4">
        <f t="shared" si="130"/>
        <v>0</v>
      </c>
      <c r="ED218" s="4">
        <f t="shared" si="130"/>
        <v>0</v>
      </c>
      <c r="EE218" s="4">
        <f t="shared" si="130"/>
        <v>0</v>
      </c>
      <c r="EF218" s="4">
        <f t="shared" si="130"/>
        <v>0</v>
      </c>
      <c r="EG218" s="4">
        <f t="shared" si="130"/>
        <v>0</v>
      </c>
      <c r="EH218" s="4">
        <f t="shared" si="130"/>
        <v>0</v>
      </c>
      <c r="EI218" s="4">
        <f t="shared" si="130"/>
        <v>0</v>
      </c>
      <c r="EJ218" s="4">
        <f t="shared" si="130"/>
        <v>11045.59</v>
      </c>
      <c r="EK218" s="4">
        <f t="shared" si="130"/>
        <v>0</v>
      </c>
      <c r="EL218" s="4">
        <f t="shared" si="130"/>
        <v>0</v>
      </c>
      <c r="EM218" s="4">
        <f t="shared" ref="EM218:FR218" si="131">EM237</f>
        <v>11045.59</v>
      </c>
      <c r="EN218" s="4">
        <f t="shared" si="131"/>
        <v>0</v>
      </c>
      <c r="EO218" s="4">
        <f t="shared" si="131"/>
        <v>0</v>
      </c>
      <c r="EP218" s="4">
        <f t="shared" si="131"/>
        <v>0</v>
      </c>
      <c r="EQ218" s="4">
        <f t="shared" si="131"/>
        <v>0</v>
      </c>
      <c r="ER218" s="4">
        <f t="shared" si="131"/>
        <v>0</v>
      </c>
      <c r="ES218" s="4">
        <f t="shared" si="131"/>
        <v>0</v>
      </c>
      <c r="ET218" s="4">
        <f t="shared" si="131"/>
        <v>0</v>
      </c>
      <c r="EU218" s="4">
        <f t="shared" si="131"/>
        <v>0</v>
      </c>
      <c r="EV218" s="4">
        <f t="shared" si="131"/>
        <v>0</v>
      </c>
      <c r="EW218" s="4">
        <f t="shared" si="131"/>
        <v>0</v>
      </c>
      <c r="EX218" s="4">
        <f t="shared" si="131"/>
        <v>0</v>
      </c>
      <c r="EY218" s="4">
        <f t="shared" si="131"/>
        <v>0</v>
      </c>
      <c r="EZ218" s="4">
        <f t="shared" si="131"/>
        <v>0</v>
      </c>
      <c r="FA218" s="4">
        <f t="shared" si="131"/>
        <v>0</v>
      </c>
      <c r="FB218" s="4">
        <f t="shared" si="131"/>
        <v>0</v>
      </c>
      <c r="FC218" s="4">
        <f t="shared" si="131"/>
        <v>0</v>
      </c>
      <c r="FD218" s="4">
        <f t="shared" si="131"/>
        <v>0</v>
      </c>
      <c r="FE218" s="4">
        <f t="shared" si="131"/>
        <v>0</v>
      </c>
      <c r="FF218" s="4">
        <f t="shared" si="131"/>
        <v>0</v>
      </c>
      <c r="FG218" s="4">
        <f t="shared" si="131"/>
        <v>0</v>
      </c>
      <c r="FH218" s="4">
        <f t="shared" si="131"/>
        <v>0</v>
      </c>
      <c r="FI218" s="4">
        <f t="shared" si="131"/>
        <v>0</v>
      </c>
      <c r="FJ218" s="4">
        <f t="shared" si="131"/>
        <v>0</v>
      </c>
      <c r="FK218" s="4">
        <f t="shared" si="131"/>
        <v>0</v>
      </c>
      <c r="FL218" s="4">
        <f t="shared" si="131"/>
        <v>0</v>
      </c>
      <c r="FM218" s="4">
        <f t="shared" si="131"/>
        <v>0</v>
      </c>
      <c r="FN218" s="4">
        <f t="shared" si="131"/>
        <v>0</v>
      </c>
      <c r="FO218" s="4">
        <f t="shared" si="131"/>
        <v>0</v>
      </c>
      <c r="FP218" s="4">
        <f t="shared" si="131"/>
        <v>0</v>
      </c>
      <c r="FQ218" s="4">
        <f t="shared" si="131"/>
        <v>0</v>
      </c>
      <c r="FR218" s="4">
        <f t="shared" si="131"/>
        <v>0</v>
      </c>
      <c r="FS218" s="4">
        <f t="shared" ref="FS218:GX218" si="132">FS237</f>
        <v>11045.59</v>
      </c>
      <c r="FT218" s="4">
        <f t="shared" si="132"/>
        <v>0</v>
      </c>
      <c r="FU218" s="4">
        <f t="shared" si="132"/>
        <v>0</v>
      </c>
      <c r="FV218" s="4">
        <f t="shared" si="132"/>
        <v>11045.59</v>
      </c>
      <c r="FW218" s="4">
        <f t="shared" si="132"/>
        <v>0</v>
      </c>
      <c r="FX218" s="4">
        <f t="shared" si="132"/>
        <v>0</v>
      </c>
      <c r="FY218" s="4">
        <f t="shared" si="132"/>
        <v>0</v>
      </c>
      <c r="FZ218" s="4">
        <f t="shared" si="132"/>
        <v>0</v>
      </c>
      <c r="GA218" s="4">
        <f t="shared" si="132"/>
        <v>0</v>
      </c>
      <c r="GB218" s="4">
        <f t="shared" si="132"/>
        <v>0</v>
      </c>
      <c r="GC218" s="4">
        <f t="shared" si="132"/>
        <v>0</v>
      </c>
      <c r="GD218" s="4">
        <f t="shared" si="132"/>
        <v>0</v>
      </c>
      <c r="GE218" s="4">
        <f t="shared" si="132"/>
        <v>0</v>
      </c>
      <c r="GF218" s="4">
        <f t="shared" si="132"/>
        <v>0</v>
      </c>
      <c r="GG218" s="4">
        <f t="shared" si="132"/>
        <v>0</v>
      </c>
      <c r="GH218" s="4">
        <f t="shared" si="132"/>
        <v>0</v>
      </c>
      <c r="GI218" s="4">
        <f t="shared" si="132"/>
        <v>0</v>
      </c>
      <c r="GJ218" s="4">
        <f t="shared" si="132"/>
        <v>0</v>
      </c>
      <c r="GK218" s="4">
        <f t="shared" si="132"/>
        <v>0</v>
      </c>
      <c r="GL218" s="4">
        <f t="shared" si="132"/>
        <v>0</v>
      </c>
      <c r="GM218" s="4">
        <f t="shared" si="132"/>
        <v>0</v>
      </c>
      <c r="GN218" s="4">
        <f t="shared" si="132"/>
        <v>0</v>
      </c>
      <c r="GO218" s="4">
        <f t="shared" si="132"/>
        <v>0</v>
      </c>
      <c r="GP218" s="4">
        <f t="shared" si="132"/>
        <v>0</v>
      </c>
      <c r="GQ218" s="4">
        <f t="shared" si="132"/>
        <v>0</v>
      </c>
      <c r="GR218" s="4">
        <f t="shared" si="132"/>
        <v>0</v>
      </c>
      <c r="GS218" s="4">
        <f t="shared" si="132"/>
        <v>0</v>
      </c>
      <c r="GT218" s="4">
        <f t="shared" si="132"/>
        <v>0</v>
      </c>
      <c r="GU218" s="4">
        <f t="shared" si="132"/>
        <v>0</v>
      </c>
      <c r="GV218" s="4">
        <f t="shared" si="132"/>
        <v>0</v>
      </c>
      <c r="GW218" s="4">
        <f t="shared" si="132"/>
        <v>0</v>
      </c>
      <c r="GX218" s="4">
        <f t="shared" si="132"/>
        <v>0</v>
      </c>
    </row>
    <row r="220" spans="1:255" x14ac:dyDescent="0.2">
      <c r="A220" s="2">
        <v>17</v>
      </c>
      <c r="B220" s="2">
        <v>1</v>
      </c>
      <c r="C220" s="2">
        <f>ROW(SmtRes!A153)</f>
        <v>153</v>
      </c>
      <c r="D220" s="2">
        <f>ROW(EtalonRes!A151)</f>
        <v>151</v>
      </c>
      <c r="E220" s="2" t="s">
        <v>3</v>
      </c>
      <c r="F220" s="2" t="s">
        <v>191</v>
      </c>
      <c r="G220" s="2" t="s">
        <v>192</v>
      </c>
      <c r="H220" s="2" t="s">
        <v>35</v>
      </c>
      <c r="I220" s="2">
        <v>0.5</v>
      </c>
      <c r="J220" s="2">
        <v>0</v>
      </c>
      <c r="K220" s="2">
        <v>0.5</v>
      </c>
      <c r="L220" s="2"/>
      <c r="M220" s="2"/>
      <c r="N220" s="2"/>
      <c r="O220" s="2">
        <f t="shared" ref="O220:O235" si="133">ROUND(CP220,2)</f>
        <v>10.86</v>
      </c>
      <c r="P220" s="2">
        <f t="shared" ref="P220:P235" si="134">ROUND((ROUND((AC220*AW220*I220),2)*BC220),2)</f>
        <v>0</v>
      </c>
      <c r="Q220" s="2">
        <f t="shared" ref="Q220:Q235" si="135">(ROUND((ROUND(((ET220)*AV220*I220),2)*BB220),2)+ROUND((ROUND(((AE220-(EU220))*AV220*I220),2)*BS220),2))</f>
        <v>10.86</v>
      </c>
      <c r="R220" s="2">
        <f t="shared" ref="R220:R235" si="136">ROUND((ROUND((AE220*AV220*I220),2)*BS220),2)</f>
        <v>0</v>
      </c>
      <c r="S220" s="2">
        <f t="shared" ref="S220:S235" si="137">ROUND((ROUND((AF220*AV220*I220),2)*BA220),2)</f>
        <v>0</v>
      </c>
      <c r="T220" s="2">
        <f t="shared" ref="T220:T235" si="138">ROUND(CU220*I220,2)</f>
        <v>0</v>
      </c>
      <c r="U220" s="2">
        <f t="shared" ref="U220:U235" si="139">CV220*I220</f>
        <v>0</v>
      </c>
      <c r="V220" s="2">
        <f t="shared" ref="V220:V235" si="140">CW220*I220</f>
        <v>0</v>
      </c>
      <c r="W220" s="2">
        <f t="shared" ref="W220:W235" si="141">ROUND(CX220*I220,2)</f>
        <v>0</v>
      </c>
      <c r="X220" s="2">
        <f t="shared" ref="X220:X235" si="142">ROUND(CY220,2)</f>
        <v>0</v>
      </c>
      <c r="Y220" s="2">
        <f t="shared" ref="Y220:Y235" si="143">ROUND(CZ220,2)</f>
        <v>0</v>
      </c>
      <c r="Z220" s="2"/>
      <c r="AA220" s="2">
        <v>-1</v>
      </c>
      <c r="AB220" s="2">
        <f t="shared" ref="AB220:AB235" si="144">ROUND((AC220+AD220+AF220),6)</f>
        <v>21.71</v>
      </c>
      <c r="AC220" s="2">
        <f t="shared" ref="AC220:AC235" si="145">ROUND((ES220),6)</f>
        <v>0</v>
      </c>
      <c r="AD220" s="2">
        <f t="shared" ref="AD220:AD235" si="146">ROUND((((ET220)-(EU220))+AE220),6)</f>
        <v>21.71</v>
      </c>
      <c r="AE220" s="2">
        <f t="shared" ref="AE220:AE235" si="147">ROUND((EU220),6)</f>
        <v>0</v>
      </c>
      <c r="AF220" s="2">
        <f t="shared" ref="AF220:AF235" si="148">ROUND((EV220),6)</f>
        <v>0</v>
      </c>
      <c r="AG220" s="2">
        <f t="shared" ref="AG220:AG235" si="149">ROUND((AP220),6)</f>
        <v>0</v>
      </c>
      <c r="AH220" s="2">
        <f t="shared" ref="AH220:AH235" si="150">(EW220)</f>
        <v>0</v>
      </c>
      <c r="AI220" s="2">
        <f t="shared" ref="AI220:AI235" si="151">(EX220)</f>
        <v>0</v>
      </c>
      <c r="AJ220" s="2">
        <f t="shared" ref="AJ220:AJ235" si="152">(AS220)</f>
        <v>0</v>
      </c>
      <c r="AK220" s="2">
        <v>21.71</v>
      </c>
      <c r="AL220" s="2">
        <v>0</v>
      </c>
      <c r="AM220" s="2">
        <v>21.71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1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0</v>
      </c>
      <c r="BI220" s="2">
        <v>4</v>
      </c>
      <c r="BJ220" s="2" t="s">
        <v>193</v>
      </c>
      <c r="BK220" s="2"/>
      <c r="BL220" s="2"/>
      <c r="BM220" s="2">
        <v>1113</v>
      </c>
      <c r="BN220" s="2">
        <v>0</v>
      </c>
      <c r="BO220" s="2" t="s">
        <v>3</v>
      </c>
      <c r="BP220" s="2">
        <v>0</v>
      </c>
      <c r="BQ220" s="2">
        <v>150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0</v>
      </c>
      <c r="CA220" s="2">
        <v>0</v>
      </c>
      <c r="CB220" s="2" t="s">
        <v>3</v>
      </c>
      <c r="CC220" s="2"/>
      <c r="CD220" s="2"/>
      <c r="CE220" s="2">
        <v>30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3</v>
      </c>
      <c r="CO220" s="2">
        <v>0</v>
      </c>
      <c r="CP220" s="2">
        <f t="shared" ref="CP220:CP235" si="153">(P220+Q220+S220)</f>
        <v>10.86</v>
      </c>
      <c r="CQ220" s="2">
        <f t="shared" ref="CQ220:CQ235" si="154">ROUND((ROUND((AC220*AW220*1),2)*BC220),2)</f>
        <v>0</v>
      </c>
      <c r="CR220" s="2">
        <f t="shared" ref="CR220:CR235" si="155">(ROUND((ROUND(((ET220)*AV220*1),2)*BB220),2)+ROUND((ROUND(((AE220-(EU220))*AV220*1),2)*BS220),2))</f>
        <v>21.71</v>
      </c>
      <c r="CS220" s="2">
        <f t="shared" ref="CS220:CS235" si="156">ROUND((ROUND((AE220*AV220*1),2)*BS220),2)</f>
        <v>0</v>
      </c>
      <c r="CT220" s="2">
        <f t="shared" ref="CT220:CT235" si="157">ROUND((ROUND((AF220*AV220*1),2)*BA220),2)</f>
        <v>0</v>
      </c>
      <c r="CU220" s="2">
        <f t="shared" ref="CU220:CU235" si="158">AG220</f>
        <v>0</v>
      </c>
      <c r="CV220" s="2">
        <f t="shared" ref="CV220:CV235" si="159">(AH220*AV220)</f>
        <v>0</v>
      </c>
      <c r="CW220" s="2">
        <f t="shared" ref="CW220:CW235" si="160">AI220</f>
        <v>0</v>
      </c>
      <c r="CX220" s="2">
        <f t="shared" ref="CX220:CX235" si="161">AJ220</f>
        <v>0</v>
      </c>
      <c r="CY220" s="2">
        <f>((S220*BZ220)/100)</f>
        <v>0</v>
      </c>
      <c r="CZ220" s="2">
        <f>((S220*CA220)/100)</f>
        <v>0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1013</v>
      </c>
      <c r="DV220" s="2" t="s">
        <v>35</v>
      </c>
      <c r="DW220" s="2" t="s">
        <v>35</v>
      </c>
      <c r="DX220" s="2">
        <v>1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49572033</v>
      </c>
      <c r="EF220" s="2">
        <v>150</v>
      </c>
      <c r="EG220" s="2" t="s">
        <v>187</v>
      </c>
      <c r="EH220" s="2">
        <v>0</v>
      </c>
      <c r="EI220" s="2" t="s">
        <v>3</v>
      </c>
      <c r="EJ220" s="2">
        <v>4</v>
      </c>
      <c r="EK220" s="2">
        <v>1113</v>
      </c>
      <c r="EL220" s="2" t="s">
        <v>188</v>
      </c>
      <c r="EM220" s="2" t="s">
        <v>189</v>
      </c>
      <c r="EN220" s="2"/>
      <c r="EO220" s="2" t="s">
        <v>3</v>
      </c>
      <c r="EP220" s="2"/>
      <c r="EQ220" s="2">
        <v>1024</v>
      </c>
      <c r="ER220" s="2">
        <v>21.71</v>
      </c>
      <c r="ES220" s="2">
        <v>0</v>
      </c>
      <c r="ET220" s="2">
        <v>21.71</v>
      </c>
      <c r="EU220" s="2">
        <v>0</v>
      </c>
      <c r="EV220" s="2">
        <v>0</v>
      </c>
      <c r="EW220" s="2">
        <v>0</v>
      </c>
      <c r="EX220" s="2">
        <v>0</v>
      </c>
      <c r="EY220" s="2">
        <v>0</v>
      </c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f t="shared" ref="FR220:FR235" si="162">ROUND(IF(BI220=3,GM220,0),2)</f>
        <v>0</v>
      </c>
      <c r="FS220" s="2">
        <v>0</v>
      </c>
      <c r="FT220" s="2"/>
      <c r="FU220" s="2"/>
      <c r="FV220" s="2"/>
      <c r="FW220" s="2"/>
      <c r="FX220" s="2">
        <v>0</v>
      </c>
      <c r="FY220" s="2">
        <v>0</v>
      </c>
      <c r="FZ220" s="2"/>
      <c r="GA220" s="2" t="s">
        <v>3</v>
      </c>
      <c r="GB220" s="2"/>
      <c r="GC220" s="2"/>
      <c r="GD220" s="2">
        <v>1</v>
      </c>
      <c r="GE220" s="2"/>
      <c r="GF220" s="2">
        <v>1943373961</v>
      </c>
      <c r="GG220" s="2">
        <v>2</v>
      </c>
      <c r="GH220" s="2">
        <v>1</v>
      </c>
      <c r="GI220" s="2">
        <v>-2</v>
      </c>
      <c r="GJ220" s="2">
        <v>0</v>
      </c>
      <c r="GK220" s="2">
        <v>0</v>
      </c>
      <c r="GL220" s="2">
        <f t="shared" ref="GL220:GL235" si="163">ROUND(IF(AND(BH220=3,BI220=3,FS220&lt;&gt;0),P220,0),2)</f>
        <v>0</v>
      </c>
      <c r="GM220" s="2">
        <f>ROUND(O220+X220+Y220,2)+GX220</f>
        <v>10.86</v>
      </c>
      <c r="GN220" s="2">
        <f t="shared" ref="GN220:GN235" si="164">IF(OR(BI220=0,BI220=1),GM220-GX220,0)</f>
        <v>0</v>
      </c>
      <c r="GO220" s="2">
        <f t="shared" ref="GO220:GO235" si="165">IF(BI220=2,GM220-GX220,0)</f>
        <v>0</v>
      </c>
      <c r="GP220" s="2">
        <f t="shared" ref="GP220:GP235" si="166">IF(BI220=4,GM220-GX220,0)</f>
        <v>10.86</v>
      </c>
      <c r="GQ220" s="2"/>
      <c r="GR220" s="2">
        <v>0</v>
      </c>
      <c r="GS220" s="2">
        <v>0</v>
      </c>
      <c r="GT220" s="2">
        <v>0</v>
      </c>
      <c r="GU220" s="2" t="s">
        <v>3</v>
      </c>
      <c r="GV220" s="2">
        <f t="shared" ref="GV220:GV235" si="167">ROUND((GT220),6)</f>
        <v>0</v>
      </c>
      <c r="GW220" s="2">
        <v>1</v>
      </c>
      <c r="GX220" s="2">
        <f t="shared" ref="GX220:GX235" si="168">ROUND(HC220*I220,2)</f>
        <v>0</v>
      </c>
      <c r="GY220" s="2"/>
      <c r="GZ220" s="2"/>
      <c r="HA220" s="2">
        <v>0</v>
      </c>
      <c r="HB220" s="2">
        <v>0</v>
      </c>
      <c r="HC220" s="2">
        <f t="shared" ref="HC220:HC235" si="169">GV220*GW220</f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17</v>
      </c>
      <c r="B221">
        <v>1</v>
      </c>
      <c r="C221">
        <f>ROW(SmtRes!A154)</f>
        <v>154</v>
      </c>
      <c r="D221">
        <f>ROW(EtalonRes!A152)</f>
        <v>152</v>
      </c>
      <c r="E221" t="s">
        <v>3</v>
      </c>
      <c r="F221" t="s">
        <v>191</v>
      </c>
      <c r="G221" t="s">
        <v>192</v>
      </c>
      <c r="H221" t="s">
        <v>35</v>
      </c>
      <c r="I221">
        <v>0.5</v>
      </c>
      <c r="J221">
        <v>0</v>
      </c>
      <c r="K221">
        <v>0.5</v>
      </c>
      <c r="O221">
        <f t="shared" si="133"/>
        <v>122.72</v>
      </c>
      <c r="P221">
        <f t="shared" si="134"/>
        <v>0</v>
      </c>
      <c r="Q221">
        <f t="shared" si="135"/>
        <v>122.72</v>
      </c>
      <c r="R221">
        <f t="shared" si="136"/>
        <v>0</v>
      </c>
      <c r="S221">
        <f t="shared" si="137"/>
        <v>0</v>
      </c>
      <c r="T221">
        <f t="shared" si="138"/>
        <v>0</v>
      </c>
      <c r="U221">
        <f t="shared" si="139"/>
        <v>0</v>
      </c>
      <c r="V221">
        <f t="shared" si="140"/>
        <v>0</v>
      </c>
      <c r="W221">
        <f t="shared" si="141"/>
        <v>0</v>
      </c>
      <c r="X221">
        <f t="shared" si="142"/>
        <v>0</v>
      </c>
      <c r="Y221">
        <f t="shared" si="143"/>
        <v>0</v>
      </c>
      <c r="AA221">
        <v>-1</v>
      </c>
      <c r="AB221">
        <f t="shared" si="144"/>
        <v>21.71</v>
      </c>
      <c r="AC221">
        <f t="shared" si="145"/>
        <v>0</v>
      </c>
      <c r="AD221">
        <f t="shared" si="146"/>
        <v>21.71</v>
      </c>
      <c r="AE221">
        <f t="shared" si="147"/>
        <v>0</v>
      </c>
      <c r="AF221">
        <f t="shared" si="148"/>
        <v>0</v>
      </c>
      <c r="AG221">
        <f t="shared" si="149"/>
        <v>0</v>
      </c>
      <c r="AH221">
        <f t="shared" si="150"/>
        <v>0</v>
      </c>
      <c r="AI221">
        <f t="shared" si="151"/>
        <v>0</v>
      </c>
      <c r="AJ221">
        <f t="shared" si="152"/>
        <v>0</v>
      </c>
      <c r="AK221">
        <v>21.71</v>
      </c>
      <c r="AL221">
        <v>0</v>
      </c>
      <c r="AM221">
        <v>21.71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95</v>
      </c>
      <c r="AU221">
        <v>65</v>
      </c>
      <c r="AV221">
        <v>1</v>
      </c>
      <c r="AW221">
        <v>1</v>
      </c>
      <c r="AZ221">
        <v>1</v>
      </c>
      <c r="BA221">
        <v>1</v>
      </c>
      <c r="BB221">
        <v>11.3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4</v>
      </c>
      <c r="BJ221" t="s">
        <v>193</v>
      </c>
      <c r="BM221">
        <v>1113</v>
      </c>
      <c r="BN221">
        <v>0</v>
      </c>
      <c r="BO221" t="s">
        <v>191</v>
      </c>
      <c r="BP221">
        <v>1</v>
      </c>
      <c r="BQ221">
        <v>150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95</v>
      </c>
      <c r="CA221">
        <v>65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153"/>
        <v>122.72</v>
      </c>
      <c r="CQ221">
        <f t="shared" si="154"/>
        <v>0</v>
      </c>
      <c r="CR221">
        <f t="shared" si="155"/>
        <v>245.32</v>
      </c>
      <c r="CS221">
        <f t="shared" si="156"/>
        <v>0</v>
      </c>
      <c r="CT221">
        <f t="shared" si="157"/>
        <v>0</v>
      </c>
      <c r="CU221">
        <f t="shared" si="158"/>
        <v>0</v>
      </c>
      <c r="CV221">
        <f t="shared" si="159"/>
        <v>0</v>
      </c>
      <c r="CW221">
        <f t="shared" si="160"/>
        <v>0</v>
      </c>
      <c r="CX221">
        <f t="shared" si="161"/>
        <v>0</v>
      </c>
      <c r="CY221">
        <f>S221*(BZ221/100)</f>
        <v>0</v>
      </c>
      <c r="CZ221">
        <f>S221*(CA221/100)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35</v>
      </c>
      <c r="DW221" t="s">
        <v>35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49572033</v>
      </c>
      <c r="EF221">
        <v>150</v>
      </c>
      <c r="EG221" t="s">
        <v>187</v>
      </c>
      <c r="EH221">
        <v>0</v>
      </c>
      <c r="EI221" t="s">
        <v>3</v>
      </c>
      <c r="EJ221">
        <v>4</v>
      </c>
      <c r="EK221">
        <v>1113</v>
      </c>
      <c r="EL221" t="s">
        <v>188</v>
      </c>
      <c r="EM221" t="s">
        <v>189</v>
      </c>
      <c r="EO221" t="s">
        <v>3</v>
      </c>
      <c r="EQ221">
        <v>1024</v>
      </c>
      <c r="ER221">
        <v>21.71</v>
      </c>
      <c r="ES221">
        <v>0</v>
      </c>
      <c r="ET221">
        <v>21.71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f t="shared" si="162"/>
        <v>0</v>
      </c>
      <c r="FS221">
        <v>0</v>
      </c>
      <c r="FX221">
        <v>0</v>
      </c>
      <c r="FY221">
        <v>0</v>
      </c>
      <c r="GA221" t="s">
        <v>3</v>
      </c>
      <c r="GD221">
        <v>0</v>
      </c>
      <c r="GF221">
        <v>1943373961</v>
      </c>
      <c r="GG221">
        <v>2</v>
      </c>
      <c r="GH221">
        <v>1</v>
      </c>
      <c r="GI221">
        <v>2</v>
      </c>
      <c r="GJ221">
        <v>0</v>
      </c>
      <c r="GK221">
        <f>ROUND(R221*(S12)/100,2)</f>
        <v>0</v>
      </c>
      <c r="GL221">
        <f t="shared" si="163"/>
        <v>0</v>
      </c>
      <c r="GM221">
        <f>ROUND(O221+X221+Y221+GK221,2)+GX221</f>
        <v>122.72</v>
      </c>
      <c r="GN221">
        <f t="shared" si="164"/>
        <v>0</v>
      </c>
      <c r="GO221">
        <f t="shared" si="165"/>
        <v>0</v>
      </c>
      <c r="GP221">
        <f t="shared" si="166"/>
        <v>122.72</v>
      </c>
      <c r="GR221">
        <v>0</v>
      </c>
      <c r="GS221">
        <v>0</v>
      </c>
      <c r="GT221">
        <v>0</v>
      </c>
      <c r="GU221" t="s">
        <v>3</v>
      </c>
      <c r="GV221">
        <f t="shared" si="167"/>
        <v>0</v>
      </c>
      <c r="GW221">
        <v>1</v>
      </c>
      <c r="GX221">
        <f t="shared" si="168"/>
        <v>0</v>
      </c>
      <c r="HA221">
        <v>0</v>
      </c>
      <c r="HB221">
        <v>0</v>
      </c>
      <c r="HC221">
        <f t="shared" si="169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55" x14ac:dyDescent="0.2">
      <c r="A222" s="2">
        <v>17</v>
      </c>
      <c r="B222" s="2">
        <v>1</v>
      </c>
      <c r="C222" s="2">
        <f>ROW(SmtRes!A155)</f>
        <v>155</v>
      </c>
      <c r="D222" s="2">
        <f>ROW(EtalonRes!A153)</f>
        <v>153</v>
      </c>
      <c r="E222" s="2" t="s">
        <v>3</v>
      </c>
      <c r="F222" s="2" t="s">
        <v>194</v>
      </c>
      <c r="G222" s="2" t="s">
        <v>195</v>
      </c>
      <c r="H222" s="2" t="s">
        <v>35</v>
      </c>
      <c r="I222" s="2">
        <f>ROUND(193.1617+13.37808,9)</f>
        <v>206.53978000000001</v>
      </c>
      <c r="J222" s="2">
        <v>0</v>
      </c>
      <c r="K222" s="2">
        <f>ROUND(193.1617+13.37808,9)</f>
        <v>206.53978000000001</v>
      </c>
      <c r="L222" s="2"/>
      <c r="M222" s="2"/>
      <c r="N222" s="2"/>
      <c r="O222" s="2">
        <f t="shared" si="133"/>
        <v>8007.55</v>
      </c>
      <c r="P222" s="2">
        <f t="shared" si="134"/>
        <v>0</v>
      </c>
      <c r="Q222" s="2">
        <f t="shared" si="135"/>
        <v>8007.55</v>
      </c>
      <c r="R222" s="2">
        <f t="shared" si="136"/>
        <v>0</v>
      </c>
      <c r="S222" s="2">
        <f t="shared" si="137"/>
        <v>0</v>
      </c>
      <c r="T222" s="2">
        <f t="shared" si="138"/>
        <v>0</v>
      </c>
      <c r="U222" s="2">
        <f t="shared" si="139"/>
        <v>0</v>
      </c>
      <c r="V222" s="2">
        <f t="shared" si="140"/>
        <v>0</v>
      </c>
      <c r="W222" s="2">
        <f t="shared" si="141"/>
        <v>0</v>
      </c>
      <c r="X222" s="2">
        <f t="shared" si="142"/>
        <v>0</v>
      </c>
      <c r="Y222" s="2">
        <f t="shared" si="143"/>
        <v>0</v>
      </c>
      <c r="Z222" s="2"/>
      <c r="AA222" s="2">
        <v>-1</v>
      </c>
      <c r="AB222" s="2">
        <f t="shared" si="144"/>
        <v>38.770000000000003</v>
      </c>
      <c r="AC222" s="2">
        <f t="shared" si="145"/>
        <v>0</v>
      </c>
      <c r="AD222" s="2">
        <f t="shared" si="146"/>
        <v>38.770000000000003</v>
      </c>
      <c r="AE222" s="2">
        <f t="shared" si="147"/>
        <v>0</v>
      </c>
      <c r="AF222" s="2">
        <f t="shared" si="148"/>
        <v>0</v>
      </c>
      <c r="AG222" s="2">
        <f t="shared" si="149"/>
        <v>0</v>
      </c>
      <c r="AH222" s="2">
        <f t="shared" si="150"/>
        <v>0</v>
      </c>
      <c r="AI222" s="2">
        <f t="shared" si="151"/>
        <v>0</v>
      </c>
      <c r="AJ222" s="2">
        <f t="shared" si="152"/>
        <v>0</v>
      </c>
      <c r="AK222" s="2">
        <v>38.770000000000003</v>
      </c>
      <c r="AL222" s="2">
        <v>0</v>
      </c>
      <c r="AM222" s="2">
        <v>38.770000000000003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1</v>
      </c>
      <c r="AW222" s="2">
        <v>1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0</v>
      </c>
      <c r="BI222" s="2">
        <v>4</v>
      </c>
      <c r="BJ222" s="2" t="s">
        <v>196</v>
      </c>
      <c r="BK222" s="2"/>
      <c r="BL222" s="2"/>
      <c r="BM222" s="2">
        <v>1113</v>
      </c>
      <c r="BN222" s="2">
        <v>0</v>
      </c>
      <c r="BO222" s="2" t="s">
        <v>3</v>
      </c>
      <c r="BP222" s="2">
        <v>0</v>
      </c>
      <c r="BQ222" s="2">
        <v>150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0</v>
      </c>
      <c r="CA222" s="2">
        <v>0</v>
      </c>
      <c r="CB222" s="2" t="s">
        <v>3</v>
      </c>
      <c r="CC222" s="2"/>
      <c r="CD222" s="2"/>
      <c r="CE222" s="2">
        <v>30</v>
      </c>
      <c r="CF222" s="2">
        <v>0</v>
      </c>
      <c r="CG222" s="2">
        <v>0</v>
      </c>
      <c r="CH222" s="2"/>
      <c r="CI222" s="2"/>
      <c r="CJ222" s="2"/>
      <c r="CK222" s="2"/>
      <c r="CL222" s="2"/>
      <c r="CM222" s="2">
        <v>0</v>
      </c>
      <c r="CN222" s="2" t="s">
        <v>3</v>
      </c>
      <c r="CO222" s="2">
        <v>0</v>
      </c>
      <c r="CP222" s="2">
        <f t="shared" si="153"/>
        <v>8007.55</v>
      </c>
      <c r="CQ222" s="2">
        <f t="shared" si="154"/>
        <v>0</v>
      </c>
      <c r="CR222" s="2">
        <f t="shared" si="155"/>
        <v>38.770000000000003</v>
      </c>
      <c r="CS222" s="2">
        <f t="shared" si="156"/>
        <v>0</v>
      </c>
      <c r="CT222" s="2">
        <f t="shared" si="157"/>
        <v>0</v>
      </c>
      <c r="CU222" s="2">
        <f t="shared" si="158"/>
        <v>0</v>
      </c>
      <c r="CV222" s="2">
        <f t="shared" si="159"/>
        <v>0</v>
      </c>
      <c r="CW222" s="2">
        <f t="shared" si="160"/>
        <v>0</v>
      </c>
      <c r="CX222" s="2">
        <f t="shared" si="161"/>
        <v>0</v>
      </c>
      <c r="CY222" s="2">
        <f>((S222*BZ222)/100)</f>
        <v>0</v>
      </c>
      <c r="CZ222" s="2">
        <f>((S222*CA222)/100)</f>
        <v>0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1013</v>
      </c>
      <c r="DV222" s="2" t="s">
        <v>35</v>
      </c>
      <c r="DW222" s="2" t="s">
        <v>35</v>
      </c>
      <c r="DX222" s="2">
        <v>1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49572033</v>
      </c>
      <c r="EF222" s="2">
        <v>150</v>
      </c>
      <c r="EG222" s="2" t="s">
        <v>187</v>
      </c>
      <c r="EH222" s="2">
        <v>0</v>
      </c>
      <c r="EI222" s="2" t="s">
        <v>3</v>
      </c>
      <c r="EJ222" s="2">
        <v>4</v>
      </c>
      <c r="EK222" s="2">
        <v>1113</v>
      </c>
      <c r="EL222" s="2" t="s">
        <v>188</v>
      </c>
      <c r="EM222" s="2" t="s">
        <v>189</v>
      </c>
      <c r="EN222" s="2"/>
      <c r="EO222" s="2" t="s">
        <v>3</v>
      </c>
      <c r="EP222" s="2"/>
      <c r="EQ222" s="2">
        <v>1024</v>
      </c>
      <c r="ER222" s="2">
        <v>38.770000000000003</v>
      </c>
      <c r="ES222" s="2">
        <v>0</v>
      </c>
      <c r="ET222" s="2">
        <v>38.770000000000003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f t="shared" si="162"/>
        <v>0</v>
      </c>
      <c r="FS222" s="2">
        <v>0</v>
      </c>
      <c r="FT222" s="2"/>
      <c r="FU222" s="2"/>
      <c r="FV222" s="2"/>
      <c r="FW222" s="2"/>
      <c r="FX222" s="2">
        <v>0</v>
      </c>
      <c r="FY222" s="2">
        <v>0</v>
      </c>
      <c r="FZ222" s="2"/>
      <c r="GA222" s="2" t="s">
        <v>3</v>
      </c>
      <c r="GB222" s="2"/>
      <c r="GC222" s="2"/>
      <c r="GD222" s="2">
        <v>1</v>
      </c>
      <c r="GE222" s="2"/>
      <c r="GF222" s="2">
        <v>637145169</v>
      </c>
      <c r="GG222" s="2">
        <v>2</v>
      </c>
      <c r="GH222" s="2">
        <v>1</v>
      </c>
      <c r="GI222" s="2">
        <v>-2</v>
      </c>
      <c r="GJ222" s="2">
        <v>0</v>
      </c>
      <c r="GK222" s="2">
        <v>0</v>
      </c>
      <c r="GL222" s="2">
        <f t="shared" si="163"/>
        <v>0</v>
      </c>
      <c r="GM222" s="2">
        <f>ROUND(O222+X222+Y222,2)+GX222</f>
        <v>8007.55</v>
      </c>
      <c r="GN222" s="2">
        <f t="shared" si="164"/>
        <v>0</v>
      </c>
      <c r="GO222" s="2">
        <f t="shared" si="165"/>
        <v>0</v>
      </c>
      <c r="GP222" s="2">
        <f t="shared" si="166"/>
        <v>8007.55</v>
      </c>
      <c r="GQ222" s="2"/>
      <c r="GR222" s="2">
        <v>0</v>
      </c>
      <c r="GS222" s="2">
        <v>0</v>
      </c>
      <c r="GT222" s="2">
        <v>0</v>
      </c>
      <c r="GU222" s="2" t="s">
        <v>3</v>
      </c>
      <c r="GV222" s="2">
        <f t="shared" si="167"/>
        <v>0</v>
      </c>
      <c r="GW222" s="2">
        <v>1</v>
      </c>
      <c r="GX222" s="2">
        <f t="shared" si="168"/>
        <v>0</v>
      </c>
      <c r="GY222" s="2"/>
      <c r="GZ222" s="2"/>
      <c r="HA222" s="2">
        <v>0</v>
      </c>
      <c r="HB222" s="2">
        <v>0</v>
      </c>
      <c r="HC222" s="2">
        <f t="shared" si="169"/>
        <v>0</v>
      </c>
      <c r="HD222" s="2"/>
      <c r="HE222" s="2" t="s">
        <v>3</v>
      </c>
      <c r="HF222" s="2" t="s">
        <v>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>
        <v>17</v>
      </c>
      <c r="B223">
        <v>1</v>
      </c>
      <c r="C223">
        <f>ROW(SmtRes!A156)</f>
        <v>156</v>
      </c>
      <c r="D223">
        <f>ROW(EtalonRes!A154)</f>
        <v>154</v>
      </c>
      <c r="E223" t="s">
        <v>3</v>
      </c>
      <c r="F223" t="s">
        <v>194</v>
      </c>
      <c r="G223" t="s">
        <v>195</v>
      </c>
      <c r="H223" t="s">
        <v>35</v>
      </c>
      <c r="I223">
        <f>ROUND(193.1617+13.37808,9)</f>
        <v>206.53978000000001</v>
      </c>
      <c r="J223">
        <v>0</v>
      </c>
      <c r="K223">
        <f>ROUND(193.1617+13.37808,9)</f>
        <v>206.53978000000001</v>
      </c>
      <c r="O223">
        <f t="shared" si="133"/>
        <v>84319.5</v>
      </c>
      <c r="P223">
        <f t="shared" si="134"/>
        <v>0</v>
      </c>
      <c r="Q223">
        <f t="shared" si="135"/>
        <v>84319.5</v>
      </c>
      <c r="R223">
        <f t="shared" si="136"/>
        <v>0</v>
      </c>
      <c r="S223">
        <f t="shared" si="137"/>
        <v>0</v>
      </c>
      <c r="T223">
        <f t="shared" si="138"/>
        <v>0</v>
      </c>
      <c r="U223">
        <f t="shared" si="139"/>
        <v>0</v>
      </c>
      <c r="V223">
        <f t="shared" si="140"/>
        <v>0</v>
      </c>
      <c r="W223">
        <f t="shared" si="141"/>
        <v>0</v>
      </c>
      <c r="X223">
        <f t="shared" si="142"/>
        <v>0</v>
      </c>
      <c r="Y223">
        <f t="shared" si="143"/>
        <v>0</v>
      </c>
      <c r="AA223">
        <v>-1</v>
      </c>
      <c r="AB223">
        <f t="shared" si="144"/>
        <v>38.770000000000003</v>
      </c>
      <c r="AC223">
        <f t="shared" si="145"/>
        <v>0</v>
      </c>
      <c r="AD223">
        <f t="shared" si="146"/>
        <v>38.770000000000003</v>
      </c>
      <c r="AE223">
        <f t="shared" si="147"/>
        <v>0</v>
      </c>
      <c r="AF223">
        <f t="shared" si="148"/>
        <v>0</v>
      </c>
      <c r="AG223">
        <f t="shared" si="149"/>
        <v>0</v>
      </c>
      <c r="AH223">
        <f t="shared" si="150"/>
        <v>0</v>
      </c>
      <c r="AI223">
        <f t="shared" si="151"/>
        <v>0</v>
      </c>
      <c r="AJ223">
        <f t="shared" si="152"/>
        <v>0</v>
      </c>
      <c r="AK223">
        <v>38.770000000000003</v>
      </c>
      <c r="AL223">
        <v>0</v>
      </c>
      <c r="AM223">
        <v>38.770000000000003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95</v>
      </c>
      <c r="AU223">
        <v>65</v>
      </c>
      <c r="AV223">
        <v>1</v>
      </c>
      <c r="AW223">
        <v>1</v>
      </c>
      <c r="AZ223">
        <v>1</v>
      </c>
      <c r="BA223">
        <v>1</v>
      </c>
      <c r="BB223">
        <v>10.53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4</v>
      </c>
      <c r="BJ223" t="s">
        <v>196</v>
      </c>
      <c r="BM223">
        <v>1113</v>
      </c>
      <c r="BN223">
        <v>0</v>
      </c>
      <c r="BO223" t="s">
        <v>194</v>
      </c>
      <c r="BP223">
        <v>1</v>
      </c>
      <c r="BQ223">
        <v>150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95</v>
      </c>
      <c r="CA223">
        <v>65</v>
      </c>
      <c r="CB223" t="s">
        <v>3</v>
      </c>
      <c r="CE223">
        <v>30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153"/>
        <v>84319.5</v>
      </c>
      <c r="CQ223">
        <f t="shared" si="154"/>
        <v>0</v>
      </c>
      <c r="CR223">
        <f t="shared" si="155"/>
        <v>408.25</v>
      </c>
      <c r="CS223">
        <f t="shared" si="156"/>
        <v>0</v>
      </c>
      <c r="CT223">
        <f t="shared" si="157"/>
        <v>0</v>
      </c>
      <c r="CU223">
        <f t="shared" si="158"/>
        <v>0</v>
      </c>
      <c r="CV223">
        <f t="shared" si="159"/>
        <v>0</v>
      </c>
      <c r="CW223">
        <f t="shared" si="160"/>
        <v>0</v>
      </c>
      <c r="CX223">
        <f t="shared" si="161"/>
        <v>0</v>
      </c>
      <c r="CY223">
        <f>S223*(BZ223/100)</f>
        <v>0</v>
      </c>
      <c r="CZ223">
        <f>S223*(CA223/100)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35</v>
      </c>
      <c r="DW223" t="s">
        <v>35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49572033</v>
      </c>
      <c r="EF223">
        <v>150</v>
      </c>
      <c r="EG223" t="s">
        <v>187</v>
      </c>
      <c r="EH223">
        <v>0</v>
      </c>
      <c r="EI223" t="s">
        <v>3</v>
      </c>
      <c r="EJ223">
        <v>4</v>
      </c>
      <c r="EK223">
        <v>1113</v>
      </c>
      <c r="EL223" t="s">
        <v>188</v>
      </c>
      <c r="EM223" t="s">
        <v>189</v>
      </c>
      <c r="EO223" t="s">
        <v>3</v>
      </c>
      <c r="EQ223">
        <v>1024</v>
      </c>
      <c r="ER223">
        <v>38.770000000000003</v>
      </c>
      <c r="ES223">
        <v>0</v>
      </c>
      <c r="ET223">
        <v>38.770000000000003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f t="shared" si="162"/>
        <v>0</v>
      </c>
      <c r="FS223">
        <v>0</v>
      </c>
      <c r="FX223">
        <v>0</v>
      </c>
      <c r="FY223">
        <v>0</v>
      </c>
      <c r="GA223" t="s">
        <v>3</v>
      </c>
      <c r="GD223">
        <v>0</v>
      </c>
      <c r="GF223">
        <v>637145169</v>
      </c>
      <c r="GG223">
        <v>2</v>
      </c>
      <c r="GH223">
        <v>1</v>
      </c>
      <c r="GI223">
        <v>2</v>
      </c>
      <c r="GJ223">
        <v>0</v>
      </c>
      <c r="GK223">
        <f>ROUND(R223*(S12)/100,2)</f>
        <v>0</v>
      </c>
      <c r="GL223">
        <f t="shared" si="163"/>
        <v>0</v>
      </c>
      <c r="GM223">
        <f>ROUND(O223+X223+Y223+GK223,2)+GX223</f>
        <v>84319.5</v>
      </c>
      <c r="GN223">
        <f t="shared" si="164"/>
        <v>0</v>
      </c>
      <c r="GO223">
        <f t="shared" si="165"/>
        <v>0</v>
      </c>
      <c r="GP223">
        <f t="shared" si="166"/>
        <v>84319.5</v>
      </c>
      <c r="GR223">
        <v>0</v>
      </c>
      <c r="GS223">
        <v>0</v>
      </c>
      <c r="GT223">
        <v>0</v>
      </c>
      <c r="GU223" t="s">
        <v>3</v>
      </c>
      <c r="GV223">
        <f t="shared" si="167"/>
        <v>0</v>
      </c>
      <c r="GW223">
        <v>1</v>
      </c>
      <c r="GX223">
        <f t="shared" si="168"/>
        <v>0</v>
      </c>
      <c r="HA223">
        <v>0</v>
      </c>
      <c r="HB223">
        <v>0</v>
      </c>
      <c r="HC223">
        <f t="shared" si="169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55" x14ac:dyDescent="0.2">
      <c r="A224" s="2">
        <v>17</v>
      </c>
      <c r="B224" s="2">
        <v>1</v>
      </c>
      <c r="C224" s="2">
        <f>ROW(SmtRes!A157)</f>
        <v>157</v>
      </c>
      <c r="D224" s="2">
        <f>ROW(EtalonRes!A155)</f>
        <v>155</v>
      </c>
      <c r="E224" s="2" t="s">
        <v>3</v>
      </c>
      <c r="F224" s="2" t="s">
        <v>197</v>
      </c>
      <c r="G224" s="2" t="s">
        <v>198</v>
      </c>
      <c r="H224" s="2" t="s">
        <v>35</v>
      </c>
      <c r="I224" s="2">
        <v>1.66181</v>
      </c>
      <c r="J224" s="2">
        <v>0</v>
      </c>
      <c r="K224" s="2">
        <v>1.66181</v>
      </c>
      <c r="L224" s="2"/>
      <c r="M224" s="2"/>
      <c r="N224" s="2"/>
      <c r="O224" s="2">
        <f t="shared" si="133"/>
        <v>78.95</v>
      </c>
      <c r="P224" s="2">
        <f t="shared" si="134"/>
        <v>0</v>
      </c>
      <c r="Q224" s="2">
        <f t="shared" si="135"/>
        <v>78.95</v>
      </c>
      <c r="R224" s="2">
        <f t="shared" si="136"/>
        <v>0</v>
      </c>
      <c r="S224" s="2">
        <f t="shared" si="137"/>
        <v>0</v>
      </c>
      <c r="T224" s="2">
        <f t="shared" si="138"/>
        <v>0</v>
      </c>
      <c r="U224" s="2">
        <f t="shared" si="139"/>
        <v>0</v>
      </c>
      <c r="V224" s="2">
        <f t="shared" si="140"/>
        <v>0</v>
      </c>
      <c r="W224" s="2">
        <f t="shared" si="141"/>
        <v>0</v>
      </c>
      <c r="X224" s="2">
        <f t="shared" si="142"/>
        <v>0</v>
      </c>
      <c r="Y224" s="2">
        <f t="shared" si="143"/>
        <v>0</v>
      </c>
      <c r="Z224" s="2"/>
      <c r="AA224" s="2">
        <v>-1</v>
      </c>
      <c r="AB224" s="2">
        <f t="shared" si="144"/>
        <v>47.51</v>
      </c>
      <c r="AC224" s="2">
        <f t="shared" si="145"/>
        <v>0</v>
      </c>
      <c r="AD224" s="2">
        <f t="shared" si="146"/>
        <v>47.51</v>
      </c>
      <c r="AE224" s="2">
        <f t="shared" si="147"/>
        <v>0</v>
      </c>
      <c r="AF224" s="2">
        <f t="shared" si="148"/>
        <v>0</v>
      </c>
      <c r="AG224" s="2">
        <f t="shared" si="149"/>
        <v>0</v>
      </c>
      <c r="AH224" s="2">
        <f t="shared" si="150"/>
        <v>0</v>
      </c>
      <c r="AI224" s="2">
        <f t="shared" si="151"/>
        <v>0</v>
      </c>
      <c r="AJ224" s="2">
        <f t="shared" si="152"/>
        <v>0</v>
      </c>
      <c r="AK224" s="2">
        <v>47.51</v>
      </c>
      <c r="AL224" s="2">
        <v>0</v>
      </c>
      <c r="AM224" s="2">
        <v>47.51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1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0</v>
      </c>
      <c r="BI224" s="2">
        <v>4</v>
      </c>
      <c r="BJ224" s="2" t="s">
        <v>199</v>
      </c>
      <c r="BK224" s="2"/>
      <c r="BL224" s="2"/>
      <c r="BM224" s="2">
        <v>1113</v>
      </c>
      <c r="BN224" s="2">
        <v>0</v>
      </c>
      <c r="BO224" s="2" t="s">
        <v>3</v>
      </c>
      <c r="BP224" s="2">
        <v>0</v>
      </c>
      <c r="BQ224" s="2">
        <v>150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0</v>
      </c>
      <c r="CA224" s="2">
        <v>0</v>
      </c>
      <c r="CB224" s="2" t="s">
        <v>3</v>
      </c>
      <c r="CC224" s="2"/>
      <c r="CD224" s="2"/>
      <c r="CE224" s="2">
        <v>30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3</v>
      </c>
      <c r="CO224" s="2">
        <v>0</v>
      </c>
      <c r="CP224" s="2">
        <f t="shared" si="153"/>
        <v>78.95</v>
      </c>
      <c r="CQ224" s="2">
        <f t="shared" si="154"/>
        <v>0</v>
      </c>
      <c r="CR224" s="2">
        <f t="shared" si="155"/>
        <v>47.51</v>
      </c>
      <c r="CS224" s="2">
        <f t="shared" si="156"/>
        <v>0</v>
      </c>
      <c r="CT224" s="2">
        <f t="shared" si="157"/>
        <v>0</v>
      </c>
      <c r="CU224" s="2">
        <f t="shared" si="158"/>
        <v>0</v>
      </c>
      <c r="CV224" s="2">
        <f t="shared" si="159"/>
        <v>0</v>
      </c>
      <c r="CW224" s="2">
        <f t="shared" si="160"/>
        <v>0</v>
      </c>
      <c r="CX224" s="2">
        <f t="shared" si="161"/>
        <v>0</v>
      </c>
      <c r="CY224" s="2">
        <f>((S224*BZ224)/100)</f>
        <v>0</v>
      </c>
      <c r="CZ224" s="2">
        <f>((S224*CA224)/100)</f>
        <v>0</v>
      </c>
      <c r="DA224" s="2"/>
      <c r="DB224" s="2"/>
      <c r="DC224" s="2" t="s">
        <v>3</v>
      </c>
      <c r="DD224" s="2" t="s">
        <v>3</v>
      </c>
      <c r="DE224" s="2" t="s">
        <v>3</v>
      </c>
      <c r="DF224" s="2" t="s">
        <v>3</v>
      </c>
      <c r="DG224" s="2" t="s">
        <v>3</v>
      </c>
      <c r="DH224" s="2" t="s">
        <v>3</v>
      </c>
      <c r="DI224" s="2" t="s">
        <v>3</v>
      </c>
      <c r="DJ224" s="2" t="s">
        <v>3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1013</v>
      </c>
      <c r="DV224" s="2" t="s">
        <v>35</v>
      </c>
      <c r="DW224" s="2" t="s">
        <v>35</v>
      </c>
      <c r="DX224" s="2">
        <v>1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49572033</v>
      </c>
      <c r="EF224" s="2">
        <v>150</v>
      </c>
      <c r="EG224" s="2" t="s">
        <v>187</v>
      </c>
      <c r="EH224" s="2">
        <v>0</v>
      </c>
      <c r="EI224" s="2" t="s">
        <v>3</v>
      </c>
      <c r="EJ224" s="2">
        <v>4</v>
      </c>
      <c r="EK224" s="2">
        <v>1113</v>
      </c>
      <c r="EL224" s="2" t="s">
        <v>188</v>
      </c>
      <c r="EM224" s="2" t="s">
        <v>189</v>
      </c>
      <c r="EN224" s="2"/>
      <c r="EO224" s="2" t="s">
        <v>3</v>
      </c>
      <c r="EP224" s="2"/>
      <c r="EQ224" s="2">
        <v>1024</v>
      </c>
      <c r="ER224" s="2">
        <v>47.51</v>
      </c>
      <c r="ES224" s="2">
        <v>0</v>
      </c>
      <c r="ET224" s="2">
        <v>47.51</v>
      </c>
      <c r="EU224" s="2">
        <v>0</v>
      </c>
      <c r="EV224" s="2">
        <v>0</v>
      </c>
      <c r="EW224" s="2">
        <v>0</v>
      </c>
      <c r="EX224" s="2">
        <v>0</v>
      </c>
      <c r="EY224" s="2">
        <v>0</v>
      </c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f t="shared" si="162"/>
        <v>0</v>
      </c>
      <c r="FS224" s="2">
        <v>0</v>
      </c>
      <c r="FT224" s="2"/>
      <c r="FU224" s="2"/>
      <c r="FV224" s="2"/>
      <c r="FW224" s="2"/>
      <c r="FX224" s="2">
        <v>0</v>
      </c>
      <c r="FY224" s="2">
        <v>0</v>
      </c>
      <c r="FZ224" s="2"/>
      <c r="GA224" s="2" t="s">
        <v>3</v>
      </c>
      <c r="GB224" s="2"/>
      <c r="GC224" s="2"/>
      <c r="GD224" s="2">
        <v>1</v>
      </c>
      <c r="GE224" s="2"/>
      <c r="GF224" s="2">
        <v>-299445913</v>
      </c>
      <c r="GG224" s="2">
        <v>2</v>
      </c>
      <c r="GH224" s="2">
        <v>1</v>
      </c>
      <c r="GI224" s="2">
        <v>-2</v>
      </c>
      <c r="GJ224" s="2">
        <v>0</v>
      </c>
      <c r="GK224" s="2">
        <v>0</v>
      </c>
      <c r="GL224" s="2">
        <f t="shared" si="163"/>
        <v>0</v>
      </c>
      <c r="GM224" s="2">
        <f>ROUND(O224+X224+Y224,2)+GX224</f>
        <v>78.95</v>
      </c>
      <c r="GN224" s="2">
        <f t="shared" si="164"/>
        <v>0</v>
      </c>
      <c r="GO224" s="2">
        <f t="shared" si="165"/>
        <v>0</v>
      </c>
      <c r="GP224" s="2">
        <f t="shared" si="166"/>
        <v>78.95</v>
      </c>
      <c r="GQ224" s="2"/>
      <c r="GR224" s="2">
        <v>0</v>
      </c>
      <c r="GS224" s="2">
        <v>0</v>
      </c>
      <c r="GT224" s="2">
        <v>0</v>
      </c>
      <c r="GU224" s="2" t="s">
        <v>3</v>
      </c>
      <c r="GV224" s="2">
        <f t="shared" si="167"/>
        <v>0</v>
      </c>
      <c r="GW224" s="2">
        <v>1</v>
      </c>
      <c r="GX224" s="2">
        <f t="shared" si="168"/>
        <v>0</v>
      </c>
      <c r="GY224" s="2"/>
      <c r="GZ224" s="2"/>
      <c r="HA224" s="2">
        <v>0</v>
      </c>
      <c r="HB224" s="2">
        <v>0</v>
      </c>
      <c r="HC224" s="2">
        <f t="shared" si="169"/>
        <v>0</v>
      </c>
      <c r="HD224" s="2"/>
      <c r="HE224" s="2" t="s">
        <v>3</v>
      </c>
      <c r="HF224" s="2" t="s">
        <v>3</v>
      </c>
      <c r="HG224" s="2"/>
      <c r="HH224" s="2"/>
      <c r="HI224" s="2"/>
      <c r="HJ224" s="2"/>
      <c r="HK224" s="2"/>
      <c r="HL224" s="2"/>
      <c r="HM224" s="2" t="s">
        <v>3</v>
      </c>
      <c r="HN224" s="2" t="s">
        <v>3</v>
      </c>
      <c r="HO224" s="2" t="s">
        <v>3</v>
      </c>
      <c r="HP224" s="2" t="s">
        <v>3</v>
      </c>
      <c r="HQ224" s="2" t="s">
        <v>3</v>
      </c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17</v>
      </c>
      <c r="B225">
        <v>1</v>
      </c>
      <c r="C225">
        <f>ROW(SmtRes!A158)</f>
        <v>158</v>
      </c>
      <c r="D225">
        <f>ROW(EtalonRes!A156)</f>
        <v>156</v>
      </c>
      <c r="E225" t="s">
        <v>3</v>
      </c>
      <c r="F225" t="s">
        <v>197</v>
      </c>
      <c r="G225" t="s">
        <v>198</v>
      </c>
      <c r="H225" t="s">
        <v>35</v>
      </c>
      <c r="I225">
        <v>1.66181</v>
      </c>
      <c r="J225">
        <v>0</v>
      </c>
      <c r="K225">
        <v>1.66181</v>
      </c>
      <c r="O225">
        <f t="shared" si="133"/>
        <v>2804.3</v>
      </c>
      <c r="P225">
        <f t="shared" si="134"/>
        <v>0</v>
      </c>
      <c r="Q225">
        <f t="shared" si="135"/>
        <v>2804.3</v>
      </c>
      <c r="R225">
        <f t="shared" si="136"/>
        <v>0</v>
      </c>
      <c r="S225">
        <f t="shared" si="137"/>
        <v>0</v>
      </c>
      <c r="T225">
        <f t="shared" si="138"/>
        <v>0</v>
      </c>
      <c r="U225">
        <f t="shared" si="139"/>
        <v>0</v>
      </c>
      <c r="V225">
        <f t="shared" si="140"/>
        <v>0</v>
      </c>
      <c r="W225">
        <f t="shared" si="141"/>
        <v>0</v>
      </c>
      <c r="X225">
        <f t="shared" si="142"/>
        <v>0</v>
      </c>
      <c r="Y225">
        <f t="shared" si="143"/>
        <v>0</v>
      </c>
      <c r="AA225">
        <v>-1</v>
      </c>
      <c r="AB225">
        <f t="shared" si="144"/>
        <v>47.51</v>
      </c>
      <c r="AC225">
        <f t="shared" si="145"/>
        <v>0</v>
      </c>
      <c r="AD225">
        <f t="shared" si="146"/>
        <v>47.51</v>
      </c>
      <c r="AE225">
        <f t="shared" si="147"/>
        <v>0</v>
      </c>
      <c r="AF225">
        <f t="shared" si="148"/>
        <v>0</v>
      </c>
      <c r="AG225">
        <f t="shared" si="149"/>
        <v>0</v>
      </c>
      <c r="AH225">
        <f t="shared" si="150"/>
        <v>0</v>
      </c>
      <c r="AI225">
        <f t="shared" si="151"/>
        <v>0</v>
      </c>
      <c r="AJ225">
        <f t="shared" si="152"/>
        <v>0</v>
      </c>
      <c r="AK225">
        <v>47.51</v>
      </c>
      <c r="AL225">
        <v>0</v>
      </c>
      <c r="AM225">
        <v>47.51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95</v>
      </c>
      <c r="AU225">
        <v>65</v>
      </c>
      <c r="AV225">
        <v>1</v>
      </c>
      <c r="AW225">
        <v>1</v>
      </c>
      <c r="AZ225">
        <v>1</v>
      </c>
      <c r="BA225">
        <v>1</v>
      </c>
      <c r="BB225">
        <v>35.520000000000003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4</v>
      </c>
      <c r="BJ225" t="s">
        <v>199</v>
      </c>
      <c r="BM225">
        <v>1113</v>
      </c>
      <c r="BN225">
        <v>0</v>
      </c>
      <c r="BO225" t="s">
        <v>197</v>
      </c>
      <c r="BP225">
        <v>1</v>
      </c>
      <c r="BQ225">
        <v>150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95</v>
      </c>
      <c r="CA225">
        <v>65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153"/>
        <v>2804.3</v>
      </c>
      <c r="CQ225">
        <f t="shared" si="154"/>
        <v>0</v>
      </c>
      <c r="CR225">
        <f t="shared" si="155"/>
        <v>1687.56</v>
      </c>
      <c r="CS225">
        <f t="shared" si="156"/>
        <v>0</v>
      </c>
      <c r="CT225">
        <f t="shared" si="157"/>
        <v>0</v>
      </c>
      <c r="CU225">
        <f t="shared" si="158"/>
        <v>0</v>
      </c>
      <c r="CV225">
        <f t="shared" si="159"/>
        <v>0</v>
      </c>
      <c r="CW225">
        <f t="shared" si="160"/>
        <v>0</v>
      </c>
      <c r="CX225">
        <f t="shared" si="161"/>
        <v>0</v>
      </c>
      <c r="CY225">
        <f>S225*(BZ225/100)</f>
        <v>0</v>
      </c>
      <c r="CZ225">
        <f>S225*(CA225/100)</f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35</v>
      </c>
      <c r="DW225" t="s">
        <v>35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49572033</v>
      </c>
      <c r="EF225">
        <v>150</v>
      </c>
      <c r="EG225" t="s">
        <v>187</v>
      </c>
      <c r="EH225">
        <v>0</v>
      </c>
      <c r="EI225" t="s">
        <v>3</v>
      </c>
      <c r="EJ225">
        <v>4</v>
      </c>
      <c r="EK225">
        <v>1113</v>
      </c>
      <c r="EL225" t="s">
        <v>188</v>
      </c>
      <c r="EM225" t="s">
        <v>189</v>
      </c>
      <c r="EO225" t="s">
        <v>3</v>
      </c>
      <c r="EQ225">
        <v>1024</v>
      </c>
      <c r="ER225">
        <v>47.51</v>
      </c>
      <c r="ES225">
        <v>0</v>
      </c>
      <c r="ET225">
        <v>47.51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f t="shared" si="162"/>
        <v>0</v>
      </c>
      <c r="FS225">
        <v>0</v>
      </c>
      <c r="FX225">
        <v>0</v>
      </c>
      <c r="FY225">
        <v>0</v>
      </c>
      <c r="GA225" t="s">
        <v>3</v>
      </c>
      <c r="GD225">
        <v>0</v>
      </c>
      <c r="GF225">
        <v>-299445913</v>
      </c>
      <c r="GG225">
        <v>2</v>
      </c>
      <c r="GH225">
        <v>1</v>
      </c>
      <c r="GI225">
        <v>2</v>
      </c>
      <c r="GJ225">
        <v>0</v>
      </c>
      <c r="GK225">
        <f>ROUND(R225*(S12)/100,2)</f>
        <v>0</v>
      </c>
      <c r="GL225">
        <f t="shared" si="163"/>
        <v>0</v>
      </c>
      <c r="GM225">
        <f>ROUND(O225+X225+Y225+GK225,2)+GX225</f>
        <v>2804.3</v>
      </c>
      <c r="GN225">
        <f t="shared" si="164"/>
        <v>0</v>
      </c>
      <c r="GO225">
        <f t="shared" si="165"/>
        <v>0</v>
      </c>
      <c r="GP225">
        <f t="shared" si="166"/>
        <v>2804.3</v>
      </c>
      <c r="GR225">
        <v>0</v>
      </c>
      <c r="GS225">
        <v>0</v>
      </c>
      <c r="GT225">
        <v>0</v>
      </c>
      <c r="GU225" t="s">
        <v>3</v>
      </c>
      <c r="GV225">
        <f t="shared" si="167"/>
        <v>0</v>
      </c>
      <c r="GW225">
        <v>1</v>
      </c>
      <c r="GX225">
        <f t="shared" si="168"/>
        <v>0</v>
      </c>
      <c r="HA225">
        <v>0</v>
      </c>
      <c r="HB225">
        <v>0</v>
      </c>
      <c r="HC225">
        <f t="shared" si="169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55" x14ac:dyDescent="0.2">
      <c r="A226" s="2">
        <v>17</v>
      </c>
      <c r="B226" s="2">
        <v>1</v>
      </c>
      <c r="C226" s="2">
        <f>ROW(SmtRes!A159)</f>
        <v>159</v>
      </c>
      <c r="D226" s="2">
        <f>ROW(EtalonRes!A157)</f>
        <v>157</v>
      </c>
      <c r="E226" s="2" t="s">
        <v>200</v>
      </c>
      <c r="F226" s="2" t="s">
        <v>201</v>
      </c>
      <c r="G226" s="2" t="s">
        <v>202</v>
      </c>
      <c r="H226" s="2" t="s">
        <v>35</v>
      </c>
      <c r="I226" s="2">
        <v>46.463999999999999</v>
      </c>
      <c r="J226" s="2">
        <v>0</v>
      </c>
      <c r="K226" s="2">
        <v>46.463999999999999</v>
      </c>
      <c r="L226" s="2"/>
      <c r="M226" s="2"/>
      <c r="N226" s="2"/>
      <c r="O226" s="2">
        <f t="shared" si="133"/>
        <v>1008.73</v>
      </c>
      <c r="P226" s="2">
        <f t="shared" si="134"/>
        <v>0</v>
      </c>
      <c r="Q226" s="2">
        <f t="shared" si="135"/>
        <v>1008.73</v>
      </c>
      <c r="R226" s="2">
        <f t="shared" si="136"/>
        <v>0</v>
      </c>
      <c r="S226" s="2">
        <f t="shared" si="137"/>
        <v>0</v>
      </c>
      <c r="T226" s="2">
        <f t="shared" si="138"/>
        <v>0</v>
      </c>
      <c r="U226" s="2">
        <f t="shared" si="139"/>
        <v>0</v>
      </c>
      <c r="V226" s="2">
        <f t="shared" si="140"/>
        <v>0</v>
      </c>
      <c r="W226" s="2">
        <f t="shared" si="141"/>
        <v>0</v>
      </c>
      <c r="X226" s="2">
        <f t="shared" si="142"/>
        <v>0</v>
      </c>
      <c r="Y226" s="2">
        <f t="shared" si="143"/>
        <v>0</v>
      </c>
      <c r="Z226" s="2"/>
      <c r="AA226" s="2">
        <v>50435230</v>
      </c>
      <c r="AB226" s="2">
        <f t="shared" si="144"/>
        <v>21.71</v>
      </c>
      <c r="AC226" s="2">
        <f t="shared" si="145"/>
        <v>0</v>
      </c>
      <c r="AD226" s="2">
        <f t="shared" si="146"/>
        <v>21.71</v>
      </c>
      <c r="AE226" s="2">
        <f t="shared" si="147"/>
        <v>0</v>
      </c>
      <c r="AF226" s="2">
        <f t="shared" si="148"/>
        <v>0</v>
      </c>
      <c r="AG226" s="2">
        <f t="shared" si="149"/>
        <v>0</v>
      </c>
      <c r="AH226" s="2">
        <f t="shared" si="150"/>
        <v>0</v>
      </c>
      <c r="AI226" s="2">
        <f t="shared" si="151"/>
        <v>0</v>
      </c>
      <c r="AJ226" s="2">
        <f t="shared" si="152"/>
        <v>0</v>
      </c>
      <c r="AK226" s="2">
        <v>21.71</v>
      </c>
      <c r="AL226" s="2">
        <v>0</v>
      </c>
      <c r="AM226" s="2">
        <v>21.71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1</v>
      </c>
      <c r="AW226" s="2">
        <v>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0</v>
      </c>
      <c r="BI226" s="2">
        <v>4</v>
      </c>
      <c r="BJ226" s="2" t="s">
        <v>203</v>
      </c>
      <c r="BK226" s="2"/>
      <c r="BL226" s="2"/>
      <c r="BM226" s="2">
        <v>1113</v>
      </c>
      <c r="BN226" s="2">
        <v>0</v>
      </c>
      <c r="BO226" s="2" t="s">
        <v>3</v>
      </c>
      <c r="BP226" s="2">
        <v>0</v>
      </c>
      <c r="BQ226" s="2">
        <v>150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0</v>
      </c>
      <c r="CA226" s="2">
        <v>0</v>
      </c>
      <c r="CB226" s="2" t="s">
        <v>3</v>
      </c>
      <c r="CC226" s="2"/>
      <c r="CD226" s="2"/>
      <c r="CE226" s="2">
        <v>30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3</v>
      </c>
      <c r="CO226" s="2">
        <v>0</v>
      </c>
      <c r="CP226" s="2">
        <f t="shared" si="153"/>
        <v>1008.73</v>
      </c>
      <c r="CQ226" s="2">
        <f t="shared" si="154"/>
        <v>0</v>
      </c>
      <c r="CR226" s="2">
        <f t="shared" si="155"/>
        <v>21.71</v>
      </c>
      <c r="CS226" s="2">
        <f t="shared" si="156"/>
        <v>0</v>
      </c>
      <c r="CT226" s="2">
        <f t="shared" si="157"/>
        <v>0</v>
      </c>
      <c r="CU226" s="2">
        <f t="shared" si="158"/>
        <v>0</v>
      </c>
      <c r="CV226" s="2">
        <f t="shared" si="159"/>
        <v>0</v>
      </c>
      <c r="CW226" s="2">
        <f t="shared" si="160"/>
        <v>0</v>
      </c>
      <c r="CX226" s="2">
        <f t="shared" si="161"/>
        <v>0</v>
      </c>
      <c r="CY226" s="2">
        <f>((S226*BZ226)/100)</f>
        <v>0</v>
      </c>
      <c r="CZ226" s="2">
        <f>((S226*CA226)/100)</f>
        <v>0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3</v>
      </c>
      <c r="DH226" s="2" t="s">
        <v>3</v>
      </c>
      <c r="DI226" s="2" t="s">
        <v>3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1013</v>
      </c>
      <c r="DV226" s="2" t="s">
        <v>35</v>
      </c>
      <c r="DW226" s="2" t="s">
        <v>35</v>
      </c>
      <c r="DX226" s="2">
        <v>1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49572033</v>
      </c>
      <c r="EF226" s="2">
        <v>150</v>
      </c>
      <c r="EG226" s="2" t="s">
        <v>187</v>
      </c>
      <c r="EH226" s="2">
        <v>0</v>
      </c>
      <c r="EI226" s="2" t="s">
        <v>3</v>
      </c>
      <c r="EJ226" s="2">
        <v>4</v>
      </c>
      <c r="EK226" s="2">
        <v>1113</v>
      </c>
      <c r="EL226" s="2" t="s">
        <v>188</v>
      </c>
      <c r="EM226" s="2" t="s">
        <v>189</v>
      </c>
      <c r="EN226" s="2"/>
      <c r="EO226" s="2" t="s">
        <v>3</v>
      </c>
      <c r="EP226" s="2"/>
      <c r="EQ226" s="2">
        <v>0</v>
      </c>
      <c r="ER226" s="2">
        <v>21.71</v>
      </c>
      <c r="ES226" s="2">
        <v>0</v>
      </c>
      <c r="ET226" s="2">
        <v>21.71</v>
      </c>
      <c r="EU226" s="2">
        <v>0</v>
      </c>
      <c r="EV226" s="2">
        <v>0</v>
      </c>
      <c r="EW226" s="2">
        <v>0</v>
      </c>
      <c r="EX226" s="2">
        <v>0</v>
      </c>
      <c r="EY226" s="2">
        <v>0</v>
      </c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f t="shared" si="162"/>
        <v>0</v>
      </c>
      <c r="FS226" s="2">
        <v>0</v>
      </c>
      <c r="FT226" s="2"/>
      <c r="FU226" s="2"/>
      <c r="FV226" s="2"/>
      <c r="FW226" s="2"/>
      <c r="FX226" s="2">
        <v>0</v>
      </c>
      <c r="FY226" s="2">
        <v>0</v>
      </c>
      <c r="FZ226" s="2"/>
      <c r="GA226" s="2" t="s">
        <v>3</v>
      </c>
      <c r="GB226" s="2"/>
      <c r="GC226" s="2"/>
      <c r="GD226" s="2">
        <v>1</v>
      </c>
      <c r="GE226" s="2"/>
      <c r="GF226" s="2">
        <v>-626578321</v>
      </c>
      <c r="GG226" s="2">
        <v>2</v>
      </c>
      <c r="GH226" s="2">
        <v>1</v>
      </c>
      <c r="GI226" s="2">
        <v>-2</v>
      </c>
      <c r="GJ226" s="2">
        <v>0</v>
      </c>
      <c r="GK226" s="2">
        <v>0</v>
      </c>
      <c r="GL226" s="2">
        <f t="shared" si="163"/>
        <v>0</v>
      </c>
      <c r="GM226" s="2">
        <f>ROUND(O226+X226+Y226,2)+GX226</f>
        <v>1008.73</v>
      </c>
      <c r="GN226" s="2">
        <f t="shared" si="164"/>
        <v>0</v>
      </c>
      <c r="GO226" s="2">
        <f t="shared" si="165"/>
        <v>0</v>
      </c>
      <c r="GP226" s="2">
        <f t="shared" si="166"/>
        <v>1008.73</v>
      </c>
      <c r="GQ226" s="2"/>
      <c r="GR226" s="2">
        <v>0</v>
      </c>
      <c r="GS226" s="2">
        <v>0</v>
      </c>
      <c r="GT226" s="2">
        <v>0</v>
      </c>
      <c r="GU226" s="2" t="s">
        <v>3</v>
      </c>
      <c r="GV226" s="2">
        <f t="shared" si="167"/>
        <v>0</v>
      </c>
      <c r="GW226" s="2">
        <v>1</v>
      </c>
      <c r="GX226" s="2">
        <f t="shared" si="168"/>
        <v>0</v>
      </c>
      <c r="GY226" s="2"/>
      <c r="GZ226" s="2"/>
      <c r="HA226" s="2">
        <v>0</v>
      </c>
      <c r="HB226" s="2">
        <v>0</v>
      </c>
      <c r="HC226" s="2">
        <f t="shared" si="169"/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3</v>
      </c>
      <c r="HO226" s="2" t="s">
        <v>3</v>
      </c>
      <c r="HP226" s="2" t="s">
        <v>3</v>
      </c>
      <c r="HQ226" s="2" t="s">
        <v>3</v>
      </c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17</v>
      </c>
      <c r="B227">
        <v>1</v>
      </c>
      <c r="C227">
        <f>ROW(SmtRes!A160)</f>
        <v>160</v>
      </c>
      <c r="D227">
        <f>ROW(EtalonRes!A158)</f>
        <v>158</v>
      </c>
      <c r="E227" t="s">
        <v>200</v>
      </c>
      <c r="F227" t="s">
        <v>201</v>
      </c>
      <c r="G227" t="s">
        <v>202</v>
      </c>
      <c r="H227" t="s">
        <v>35</v>
      </c>
      <c r="I227">
        <v>46.463999999999999</v>
      </c>
      <c r="J227">
        <v>0</v>
      </c>
      <c r="K227">
        <v>46.463999999999999</v>
      </c>
      <c r="O227">
        <f t="shared" si="133"/>
        <v>11045.59</v>
      </c>
      <c r="P227">
        <f t="shared" si="134"/>
        <v>0</v>
      </c>
      <c r="Q227">
        <f t="shared" si="135"/>
        <v>11045.59</v>
      </c>
      <c r="R227">
        <f t="shared" si="136"/>
        <v>0</v>
      </c>
      <c r="S227">
        <f t="shared" si="137"/>
        <v>0</v>
      </c>
      <c r="T227">
        <f t="shared" si="138"/>
        <v>0</v>
      </c>
      <c r="U227">
        <f t="shared" si="139"/>
        <v>0</v>
      </c>
      <c r="V227">
        <f t="shared" si="140"/>
        <v>0</v>
      </c>
      <c r="W227">
        <f t="shared" si="141"/>
        <v>0</v>
      </c>
      <c r="X227">
        <f t="shared" si="142"/>
        <v>0</v>
      </c>
      <c r="Y227">
        <f t="shared" si="143"/>
        <v>0</v>
      </c>
      <c r="AA227">
        <v>50435231</v>
      </c>
      <c r="AB227">
        <f t="shared" si="144"/>
        <v>21.71</v>
      </c>
      <c r="AC227">
        <f t="shared" si="145"/>
        <v>0</v>
      </c>
      <c r="AD227">
        <f t="shared" si="146"/>
        <v>21.71</v>
      </c>
      <c r="AE227">
        <f t="shared" si="147"/>
        <v>0</v>
      </c>
      <c r="AF227">
        <f t="shared" si="148"/>
        <v>0</v>
      </c>
      <c r="AG227">
        <f t="shared" si="149"/>
        <v>0</v>
      </c>
      <c r="AH227">
        <f t="shared" si="150"/>
        <v>0</v>
      </c>
      <c r="AI227">
        <f t="shared" si="151"/>
        <v>0</v>
      </c>
      <c r="AJ227">
        <f t="shared" si="152"/>
        <v>0</v>
      </c>
      <c r="AK227">
        <v>21.71</v>
      </c>
      <c r="AL227">
        <v>0</v>
      </c>
      <c r="AM227">
        <v>21.71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95</v>
      </c>
      <c r="AU227">
        <v>65</v>
      </c>
      <c r="AV227">
        <v>1</v>
      </c>
      <c r="AW227">
        <v>1</v>
      </c>
      <c r="AZ227">
        <v>1</v>
      </c>
      <c r="BA227">
        <v>1</v>
      </c>
      <c r="BB227">
        <v>10.95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4</v>
      </c>
      <c r="BJ227" t="s">
        <v>203</v>
      </c>
      <c r="BM227">
        <v>1113</v>
      </c>
      <c r="BN227">
        <v>0</v>
      </c>
      <c r="BO227" t="s">
        <v>201</v>
      </c>
      <c r="BP227">
        <v>1</v>
      </c>
      <c r="BQ227">
        <v>150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95</v>
      </c>
      <c r="CA227">
        <v>65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153"/>
        <v>11045.59</v>
      </c>
      <c r="CQ227">
        <f t="shared" si="154"/>
        <v>0</v>
      </c>
      <c r="CR227">
        <f t="shared" si="155"/>
        <v>237.72</v>
      </c>
      <c r="CS227">
        <f t="shared" si="156"/>
        <v>0</v>
      </c>
      <c r="CT227">
        <f t="shared" si="157"/>
        <v>0</v>
      </c>
      <c r="CU227">
        <f t="shared" si="158"/>
        <v>0</v>
      </c>
      <c r="CV227">
        <f t="shared" si="159"/>
        <v>0</v>
      </c>
      <c r="CW227">
        <f t="shared" si="160"/>
        <v>0</v>
      </c>
      <c r="CX227">
        <f t="shared" si="161"/>
        <v>0</v>
      </c>
      <c r="CY227">
        <f>S227*(BZ227/100)</f>
        <v>0</v>
      </c>
      <c r="CZ227">
        <f>S227*(CA227/100)</f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35</v>
      </c>
      <c r="DW227" t="s">
        <v>35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49572033</v>
      </c>
      <c r="EF227">
        <v>150</v>
      </c>
      <c r="EG227" t="s">
        <v>187</v>
      </c>
      <c r="EH227">
        <v>0</v>
      </c>
      <c r="EI227" t="s">
        <v>3</v>
      </c>
      <c r="EJ227">
        <v>4</v>
      </c>
      <c r="EK227">
        <v>1113</v>
      </c>
      <c r="EL227" t="s">
        <v>188</v>
      </c>
      <c r="EM227" t="s">
        <v>189</v>
      </c>
      <c r="EO227" t="s">
        <v>3</v>
      </c>
      <c r="EQ227">
        <v>0</v>
      </c>
      <c r="ER227">
        <v>21.71</v>
      </c>
      <c r="ES227">
        <v>0</v>
      </c>
      <c r="ET227">
        <v>21.71</v>
      </c>
      <c r="EU227">
        <v>0</v>
      </c>
      <c r="EV227">
        <v>0</v>
      </c>
      <c r="EW227">
        <v>0</v>
      </c>
      <c r="EX227">
        <v>0</v>
      </c>
      <c r="EY227">
        <v>0</v>
      </c>
      <c r="FQ227">
        <v>0</v>
      </c>
      <c r="FR227">
        <f t="shared" si="162"/>
        <v>0</v>
      </c>
      <c r="FS227">
        <v>0</v>
      </c>
      <c r="FX227">
        <v>0</v>
      </c>
      <c r="FY227">
        <v>0</v>
      </c>
      <c r="GA227" t="s">
        <v>3</v>
      </c>
      <c r="GD227">
        <v>0</v>
      </c>
      <c r="GF227">
        <v>-626578321</v>
      </c>
      <c r="GG227">
        <v>2</v>
      </c>
      <c r="GH227">
        <v>1</v>
      </c>
      <c r="GI227">
        <v>2</v>
      </c>
      <c r="GJ227">
        <v>0</v>
      </c>
      <c r="GK227">
        <f>ROUND(R227*(S12)/100,2)</f>
        <v>0</v>
      </c>
      <c r="GL227">
        <f t="shared" si="163"/>
        <v>0</v>
      </c>
      <c r="GM227">
        <f>ROUND(O227+X227+Y227+GK227,2)+GX227</f>
        <v>11045.59</v>
      </c>
      <c r="GN227">
        <f t="shared" si="164"/>
        <v>0</v>
      </c>
      <c r="GO227">
        <f t="shared" si="165"/>
        <v>0</v>
      </c>
      <c r="GP227">
        <f t="shared" si="166"/>
        <v>11045.59</v>
      </c>
      <c r="GR227">
        <v>0</v>
      </c>
      <c r="GS227">
        <v>0</v>
      </c>
      <c r="GT227">
        <v>0</v>
      </c>
      <c r="GU227" t="s">
        <v>3</v>
      </c>
      <c r="GV227">
        <f t="shared" si="167"/>
        <v>0</v>
      </c>
      <c r="GW227">
        <v>1</v>
      </c>
      <c r="GX227">
        <f t="shared" si="168"/>
        <v>0</v>
      </c>
      <c r="HA227">
        <v>0</v>
      </c>
      <c r="HB227">
        <v>0</v>
      </c>
      <c r="HC227">
        <f t="shared" si="169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55" x14ac:dyDescent="0.2">
      <c r="A228" s="2">
        <v>17</v>
      </c>
      <c r="B228" s="2">
        <v>1</v>
      </c>
      <c r="C228" s="2">
        <f>ROW(SmtRes!A161)</f>
        <v>161</v>
      </c>
      <c r="D228" s="2">
        <f>ROW(EtalonRes!A159)</f>
        <v>159</v>
      </c>
      <c r="E228" s="2" t="s">
        <v>3</v>
      </c>
      <c r="F228" s="2" t="s">
        <v>204</v>
      </c>
      <c r="G228" s="2" t="s">
        <v>205</v>
      </c>
      <c r="H228" s="2" t="s">
        <v>35</v>
      </c>
      <c r="I228" s="2">
        <v>0</v>
      </c>
      <c r="J228" s="2">
        <v>0</v>
      </c>
      <c r="K228" s="2">
        <v>0</v>
      </c>
      <c r="L228" s="2"/>
      <c r="M228" s="2"/>
      <c r="N228" s="2"/>
      <c r="O228" s="2">
        <f t="shared" si="133"/>
        <v>0</v>
      </c>
      <c r="P228" s="2">
        <f t="shared" si="134"/>
        <v>0</v>
      </c>
      <c r="Q228" s="2">
        <f t="shared" si="135"/>
        <v>0</v>
      </c>
      <c r="R228" s="2">
        <f t="shared" si="136"/>
        <v>0</v>
      </c>
      <c r="S228" s="2">
        <f t="shared" si="137"/>
        <v>0</v>
      </c>
      <c r="T228" s="2">
        <f t="shared" si="138"/>
        <v>0</v>
      </c>
      <c r="U228" s="2">
        <f t="shared" si="139"/>
        <v>0</v>
      </c>
      <c r="V228" s="2">
        <f t="shared" si="140"/>
        <v>0</v>
      </c>
      <c r="W228" s="2">
        <f t="shared" si="141"/>
        <v>0</v>
      </c>
      <c r="X228" s="2">
        <f t="shared" si="142"/>
        <v>0</v>
      </c>
      <c r="Y228" s="2">
        <f t="shared" si="143"/>
        <v>0</v>
      </c>
      <c r="Z228" s="2"/>
      <c r="AA228" s="2">
        <v>-1</v>
      </c>
      <c r="AB228" s="2">
        <f t="shared" si="144"/>
        <v>38.770000000000003</v>
      </c>
      <c r="AC228" s="2">
        <f t="shared" si="145"/>
        <v>0</v>
      </c>
      <c r="AD228" s="2">
        <f t="shared" si="146"/>
        <v>38.770000000000003</v>
      </c>
      <c r="AE228" s="2">
        <f t="shared" si="147"/>
        <v>0</v>
      </c>
      <c r="AF228" s="2">
        <f t="shared" si="148"/>
        <v>0</v>
      </c>
      <c r="AG228" s="2">
        <f t="shared" si="149"/>
        <v>0</v>
      </c>
      <c r="AH228" s="2">
        <f t="shared" si="150"/>
        <v>0</v>
      </c>
      <c r="AI228" s="2">
        <f t="shared" si="151"/>
        <v>0</v>
      </c>
      <c r="AJ228" s="2">
        <f t="shared" si="152"/>
        <v>0</v>
      </c>
      <c r="AK228" s="2">
        <v>38.770000000000003</v>
      </c>
      <c r="AL228" s="2">
        <v>0</v>
      </c>
      <c r="AM228" s="2">
        <v>38.770000000000003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0</v>
      </c>
      <c r="BI228" s="2">
        <v>4</v>
      </c>
      <c r="BJ228" s="2" t="s">
        <v>206</v>
      </c>
      <c r="BK228" s="2"/>
      <c r="BL228" s="2"/>
      <c r="BM228" s="2">
        <v>1113</v>
      </c>
      <c r="BN228" s="2">
        <v>0</v>
      </c>
      <c r="BO228" s="2" t="s">
        <v>3</v>
      </c>
      <c r="BP228" s="2">
        <v>0</v>
      </c>
      <c r="BQ228" s="2">
        <v>150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0</v>
      </c>
      <c r="CA228" s="2">
        <v>0</v>
      </c>
      <c r="CB228" s="2" t="s">
        <v>3</v>
      </c>
      <c r="CC228" s="2"/>
      <c r="CD228" s="2"/>
      <c r="CE228" s="2">
        <v>30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>
        <f t="shared" si="153"/>
        <v>0</v>
      </c>
      <c r="CQ228" s="2">
        <f t="shared" si="154"/>
        <v>0</v>
      </c>
      <c r="CR228" s="2">
        <f t="shared" si="155"/>
        <v>38.770000000000003</v>
      </c>
      <c r="CS228" s="2">
        <f t="shared" si="156"/>
        <v>0</v>
      </c>
      <c r="CT228" s="2">
        <f t="shared" si="157"/>
        <v>0</v>
      </c>
      <c r="CU228" s="2">
        <f t="shared" si="158"/>
        <v>0</v>
      </c>
      <c r="CV228" s="2">
        <f t="shared" si="159"/>
        <v>0</v>
      </c>
      <c r="CW228" s="2">
        <f t="shared" si="160"/>
        <v>0</v>
      </c>
      <c r="CX228" s="2">
        <f t="shared" si="161"/>
        <v>0</v>
      </c>
      <c r="CY228" s="2">
        <f>((S228*BZ228)/100)</f>
        <v>0</v>
      </c>
      <c r="CZ228" s="2">
        <f>((S228*CA228)/100)</f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1013</v>
      </c>
      <c r="DV228" s="2" t="s">
        <v>35</v>
      </c>
      <c r="DW228" s="2" t="s">
        <v>35</v>
      </c>
      <c r="DX228" s="2">
        <v>1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49572033</v>
      </c>
      <c r="EF228" s="2">
        <v>150</v>
      </c>
      <c r="EG228" s="2" t="s">
        <v>187</v>
      </c>
      <c r="EH228" s="2">
        <v>0</v>
      </c>
      <c r="EI228" s="2" t="s">
        <v>3</v>
      </c>
      <c r="EJ228" s="2">
        <v>4</v>
      </c>
      <c r="EK228" s="2">
        <v>1113</v>
      </c>
      <c r="EL228" s="2" t="s">
        <v>188</v>
      </c>
      <c r="EM228" s="2" t="s">
        <v>189</v>
      </c>
      <c r="EN228" s="2"/>
      <c r="EO228" s="2" t="s">
        <v>3</v>
      </c>
      <c r="EP228" s="2"/>
      <c r="EQ228" s="2">
        <v>1024</v>
      </c>
      <c r="ER228" s="2">
        <v>38.770000000000003</v>
      </c>
      <c r="ES228" s="2">
        <v>0</v>
      </c>
      <c r="ET228" s="2">
        <v>38.770000000000003</v>
      </c>
      <c r="EU228" s="2">
        <v>0</v>
      </c>
      <c r="EV228" s="2">
        <v>0</v>
      </c>
      <c r="EW228" s="2">
        <v>0</v>
      </c>
      <c r="EX228" s="2">
        <v>0</v>
      </c>
      <c r="EY228" s="2">
        <v>0</v>
      </c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f t="shared" si="162"/>
        <v>0</v>
      </c>
      <c r="FS228" s="2">
        <v>0</v>
      </c>
      <c r="FT228" s="2"/>
      <c r="FU228" s="2"/>
      <c r="FV228" s="2"/>
      <c r="FW228" s="2"/>
      <c r="FX228" s="2">
        <v>0</v>
      </c>
      <c r="FY228" s="2">
        <v>0</v>
      </c>
      <c r="FZ228" s="2"/>
      <c r="GA228" s="2" t="s">
        <v>3</v>
      </c>
      <c r="GB228" s="2"/>
      <c r="GC228" s="2"/>
      <c r="GD228" s="2">
        <v>1</v>
      </c>
      <c r="GE228" s="2"/>
      <c r="GF228" s="2">
        <v>438308096</v>
      </c>
      <c r="GG228" s="2">
        <v>2</v>
      </c>
      <c r="GH228" s="2">
        <v>1</v>
      </c>
      <c r="GI228" s="2">
        <v>-2</v>
      </c>
      <c r="GJ228" s="2">
        <v>0</v>
      </c>
      <c r="GK228" s="2">
        <v>0</v>
      </c>
      <c r="GL228" s="2">
        <f t="shared" si="163"/>
        <v>0</v>
      </c>
      <c r="GM228" s="2">
        <f>ROUND(O228+X228+Y228,2)+GX228</f>
        <v>0</v>
      </c>
      <c r="GN228" s="2">
        <f t="shared" si="164"/>
        <v>0</v>
      </c>
      <c r="GO228" s="2">
        <f t="shared" si="165"/>
        <v>0</v>
      </c>
      <c r="GP228" s="2">
        <f t="shared" si="166"/>
        <v>0</v>
      </c>
      <c r="GQ228" s="2"/>
      <c r="GR228" s="2">
        <v>0</v>
      </c>
      <c r="GS228" s="2">
        <v>0</v>
      </c>
      <c r="GT228" s="2">
        <v>0</v>
      </c>
      <c r="GU228" s="2" t="s">
        <v>3</v>
      </c>
      <c r="GV228" s="2">
        <f t="shared" si="167"/>
        <v>0</v>
      </c>
      <c r="GW228" s="2">
        <v>1</v>
      </c>
      <c r="GX228" s="2">
        <f t="shared" si="168"/>
        <v>0</v>
      </c>
      <c r="GY228" s="2"/>
      <c r="GZ228" s="2"/>
      <c r="HA228" s="2">
        <v>0</v>
      </c>
      <c r="HB228" s="2">
        <v>0</v>
      </c>
      <c r="HC228" s="2">
        <f t="shared" si="169"/>
        <v>0</v>
      </c>
      <c r="HD228" s="2"/>
      <c r="HE228" s="2" t="s">
        <v>3</v>
      </c>
      <c r="HF228" s="2" t="s">
        <v>3</v>
      </c>
      <c r="HG228" s="2"/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17</v>
      </c>
      <c r="B229">
        <v>1</v>
      </c>
      <c r="C229">
        <f>ROW(SmtRes!A162)</f>
        <v>162</v>
      </c>
      <c r="D229">
        <f>ROW(EtalonRes!A160)</f>
        <v>160</v>
      </c>
      <c r="E229" t="s">
        <v>3</v>
      </c>
      <c r="F229" t="s">
        <v>204</v>
      </c>
      <c r="G229" t="s">
        <v>205</v>
      </c>
      <c r="H229" t="s">
        <v>35</v>
      </c>
      <c r="I229">
        <v>0</v>
      </c>
      <c r="J229">
        <v>0</v>
      </c>
      <c r="K229">
        <v>0</v>
      </c>
      <c r="O229">
        <f t="shared" si="133"/>
        <v>0</v>
      </c>
      <c r="P229">
        <f t="shared" si="134"/>
        <v>0</v>
      </c>
      <c r="Q229">
        <f t="shared" si="135"/>
        <v>0</v>
      </c>
      <c r="R229">
        <f t="shared" si="136"/>
        <v>0</v>
      </c>
      <c r="S229">
        <f t="shared" si="137"/>
        <v>0</v>
      </c>
      <c r="T229">
        <f t="shared" si="138"/>
        <v>0</v>
      </c>
      <c r="U229">
        <f t="shared" si="139"/>
        <v>0</v>
      </c>
      <c r="V229">
        <f t="shared" si="140"/>
        <v>0</v>
      </c>
      <c r="W229">
        <f t="shared" si="141"/>
        <v>0</v>
      </c>
      <c r="X229">
        <f t="shared" si="142"/>
        <v>0</v>
      </c>
      <c r="Y229">
        <f t="shared" si="143"/>
        <v>0</v>
      </c>
      <c r="AA229">
        <v>-1</v>
      </c>
      <c r="AB229">
        <f t="shared" si="144"/>
        <v>38.770000000000003</v>
      </c>
      <c r="AC229">
        <f t="shared" si="145"/>
        <v>0</v>
      </c>
      <c r="AD229">
        <f t="shared" si="146"/>
        <v>38.770000000000003</v>
      </c>
      <c r="AE229">
        <f t="shared" si="147"/>
        <v>0</v>
      </c>
      <c r="AF229">
        <f t="shared" si="148"/>
        <v>0</v>
      </c>
      <c r="AG229">
        <f t="shared" si="149"/>
        <v>0</v>
      </c>
      <c r="AH229">
        <f t="shared" si="150"/>
        <v>0</v>
      </c>
      <c r="AI229">
        <f t="shared" si="151"/>
        <v>0</v>
      </c>
      <c r="AJ229">
        <f t="shared" si="152"/>
        <v>0</v>
      </c>
      <c r="AK229">
        <v>38.770000000000003</v>
      </c>
      <c r="AL229">
        <v>0</v>
      </c>
      <c r="AM229">
        <v>38.770000000000003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95</v>
      </c>
      <c r="AU229">
        <v>65</v>
      </c>
      <c r="AV229">
        <v>1</v>
      </c>
      <c r="AW229">
        <v>1</v>
      </c>
      <c r="AZ229">
        <v>1</v>
      </c>
      <c r="BA229">
        <v>1</v>
      </c>
      <c r="BB229">
        <v>49.45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4</v>
      </c>
      <c r="BJ229" t="s">
        <v>206</v>
      </c>
      <c r="BM229">
        <v>1113</v>
      </c>
      <c r="BN229">
        <v>0</v>
      </c>
      <c r="BO229" t="s">
        <v>204</v>
      </c>
      <c r="BP229">
        <v>1</v>
      </c>
      <c r="BQ229">
        <v>150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95</v>
      </c>
      <c r="CA229">
        <v>65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153"/>
        <v>0</v>
      </c>
      <c r="CQ229">
        <f t="shared" si="154"/>
        <v>0</v>
      </c>
      <c r="CR229">
        <f t="shared" si="155"/>
        <v>1917.18</v>
      </c>
      <c r="CS229">
        <f t="shared" si="156"/>
        <v>0</v>
      </c>
      <c r="CT229">
        <f t="shared" si="157"/>
        <v>0</v>
      </c>
      <c r="CU229">
        <f t="shared" si="158"/>
        <v>0</v>
      </c>
      <c r="CV229">
        <f t="shared" si="159"/>
        <v>0</v>
      </c>
      <c r="CW229">
        <f t="shared" si="160"/>
        <v>0</v>
      </c>
      <c r="CX229">
        <f t="shared" si="161"/>
        <v>0</v>
      </c>
      <c r="CY229">
        <f>S229*(BZ229/100)</f>
        <v>0</v>
      </c>
      <c r="CZ229">
        <f>S229*(CA229/100)</f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35</v>
      </c>
      <c r="DW229" t="s">
        <v>35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49572033</v>
      </c>
      <c r="EF229">
        <v>150</v>
      </c>
      <c r="EG229" t="s">
        <v>187</v>
      </c>
      <c r="EH229">
        <v>0</v>
      </c>
      <c r="EI229" t="s">
        <v>3</v>
      </c>
      <c r="EJ229">
        <v>4</v>
      </c>
      <c r="EK229">
        <v>1113</v>
      </c>
      <c r="EL229" t="s">
        <v>188</v>
      </c>
      <c r="EM229" t="s">
        <v>189</v>
      </c>
      <c r="EO229" t="s">
        <v>3</v>
      </c>
      <c r="EQ229">
        <v>1024</v>
      </c>
      <c r="ER229">
        <v>38.770000000000003</v>
      </c>
      <c r="ES229">
        <v>0</v>
      </c>
      <c r="ET229">
        <v>38.770000000000003</v>
      </c>
      <c r="EU229">
        <v>0</v>
      </c>
      <c r="EV229">
        <v>0</v>
      </c>
      <c r="EW229">
        <v>0</v>
      </c>
      <c r="EX229">
        <v>0</v>
      </c>
      <c r="EY229">
        <v>0</v>
      </c>
      <c r="FQ229">
        <v>0</v>
      </c>
      <c r="FR229">
        <f t="shared" si="162"/>
        <v>0</v>
      </c>
      <c r="FS229">
        <v>0</v>
      </c>
      <c r="FX229">
        <v>0</v>
      </c>
      <c r="FY229">
        <v>0</v>
      </c>
      <c r="GA229" t="s">
        <v>3</v>
      </c>
      <c r="GD229">
        <v>0</v>
      </c>
      <c r="GF229">
        <v>438308096</v>
      </c>
      <c r="GG229">
        <v>2</v>
      </c>
      <c r="GH229">
        <v>1</v>
      </c>
      <c r="GI229">
        <v>2</v>
      </c>
      <c r="GJ229">
        <v>0</v>
      </c>
      <c r="GK229">
        <f>ROUND(R229*(S12)/100,2)</f>
        <v>0</v>
      </c>
      <c r="GL229">
        <f t="shared" si="163"/>
        <v>0</v>
      </c>
      <c r="GM229">
        <f>ROUND(O229+X229+Y229+GK229,2)+GX229</f>
        <v>0</v>
      </c>
      <c r="GN229">
        <f t="shared" si="164"/>
        <v>0</v>
      </c>
      <c r="GO229">
        <f t="shared" si="165"/>
        <v>0</v>
      </c>
      <c r="GP229">
        <f t="shared" si="166"/>
        <v>0</v>
      </c>
      <c r="GR229">
        <v>0</v>
      </c>
      <c r="GS229">
        <v>0</v>
      </c>
      <c r="GT229">
        <v>0</v>
      </c>
      <c r="GU229" t="s">
        <v>3</v>
      </c>
      <c r="GV229">
        <f t="shared" si="167"/>
        <v>0</v>
      </c>
      <c r="GW229">
        <v>1</v>
      </c>
      <c r="GX229">
        <f t="shared" si="168"/>
        <v>0</v>
      </c>
      <c r="HA229">
        <v>0</v>
      </c>
      <c r="HB229">
        <v>0</v>
      </c>
      <c r="HC229">
        <f t="shared" si="169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0" spans="1:255" x14ac:dyDescent="0.2">
      <c r="A230" s="2">
        <v>17</v>
      </c>
      <c r="B230" s="2">
        <v>1</v>
      </c>
      <c r="C230" s="2">
        <f>ROW(SmtRes!A163)</f>
        <v>163</v>
      </c>
      <c r="D230" s="2">
        <f>ROW(EtalonRes!A161)</f>
        <v>161</v>
      </c>
      <c r="E230" s="2" t="s">
        <v>3</v>
      </c>
      <c r="F230" s="2" t="s">
        <v>207</v>
      </c>
      <c r="G230" s="2" t="s">
        <v>208</v>
      </c>
      <c r="H230" s="2" t="s">
        <v>35</v>
      </c>
      <c r="I230" s="2">
        <v>0</v>
      </c>
      <c r="J230" s="2">
        <v>0</v>
      </c>
      <c r="K230" s="2">
        <v>0</v>
      </c>
      <c r="L230" s="2"/>
      <c r="M230" s="2"/>
      <c r="N230" s="2"/>
      <c r="O230" s="2">
        <f t="shared" si="133"/>
        <v>0</v>
      </c>
      <c r="P230" s="2">
        <f t="shared" si="134"/>
        <v>0</v>
      </c>
      <c r="Q230" s="2">
        <f t="shared" si="135"/>
        <v>0</v>
      </c>
      <c r="R230" s="2">
        <f t="shared" si="136"/>
        <v>0</v>
      </c>
      <c r="S230" s="2">
        <f t="shared" si="137"/>
        <v>0</v>
      </c>
      <c r="T230" s="2">
        <f t="shared" si="138"/>
        <v>0</v>
      </c>
      <c r="U230" s="2">
        <f t="shared" si="139"/>
        <v>0</v>
      </c>
      <c r="V230" s="2">
        <f t="shared" si="140"/>
        <v>0</v>
      </c>
      <c r="W230" s="2">
        <f t="shared" si="141"/>
        <v>0</v>
      </c>
      <c r="X230" s="2">
        <f t="shared" si="142"/>
        <v>0</v>
      </c>
      <c r="Y230" s="2">
        <f t="shared" si="143"/>
        <v>0</v>
      </c>
      <c r="Z230" s="2"/>
      <c r="AA230" s="2">
        <v>-1</v>
      </c>
      <c r="AB230" s="2">
        <f t="shared" si="144"/>
        <v>31.67</v>
      </c>
      <c r="AC230" s="2">
        <f t="shared" si="145"/>
        <v>0</v>
      </c>
      <c r="AD230" s="2">
        <f t="shared" si="146"/>
        <v>31.67</v>
      </c>
      <c r="AE230" s="2">
        <f t="shared" si="147"/>
        <v>0</v>
      </c>
      <c r="AF230" s="2">
        <f t="shared" si="148"/>
        <v>0</v>
      </c>
      <c r="AG230" s="2">
        <f t="shared" si="149"/>
        <v>0</v>
      </c>
      <c r="AH230" s="2">
        <f t="shared" si="150"/>
        <v>0</v>
      </c>
      <c r="AI230" s="2">
        <f t="shared" si="151"/>
        <v>0</v>
      </c>
      <c r="AJ230" s="2">
        <f t="shared" si="152"/>
        <v>0</v>
      </c>
      <c r="AK230" s="2">
        <v>31.67</v>
      </c>
      <c r="AL230" s="2">
        <v>0</v>
      </c>
      <c r="AM230" s="2">
        <v>31.67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1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0</v>
      </c>
      <c r="BI230" s="2">
        <v>4</v>
      </c>
      <c r="BJ230" s="2" t="s">
        <v>209</v>
      </c>
      <c r="BK230" s="2"/>
      <c r="BL230" s="2"/>
      <c r="BM230" s="2">
        <v>1113</v>
      </c>
      <c r="BN230" s="2">
        <v>0</v>
      </c>
      <c r="BO230" s="2" t="s">
        <v>3</v>
      </c>
      <c r="BP230" s="2">
        <v>0</v>
      </c>
      <c r="BQ230" s="2">
        <v>150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0</v>
      </c>
      <c r="CA230" s="2">
        <v>0</v>
      </c>
      <c r="CB230" s="2" t="s">
        <v>3</v>
      </c>
      <c r="CC230" s="2"/>
      <c r="CD230" s="2"/>
      <c r="CE230" s="2">
        <v>30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3</v>
      </c>
      <c r="CO230" s="2">
        <v>0</v>
      </c>
      <c r="CP230" s="2">
        <f t="shared" si="153"/>
        <v>0</v>
      </c>
      <c r="CQ230" s="2">
        <f t="shared" si="154"/>
        <v>0</v>
      </c>
      <c r="CR230" s="2">
        <f t="shared" si="155"/>
        <v>31.67</v>
      </c>
      <c r="CS230" s="2">
        <f t="shared" si="156"/>
        <v>0</v>
      </c>
      <c r="CT230" s="2">
        <f t="shared" si="157"/>
        <v>0</v>
      </c>
      <c r="CU230" s="2">
        <f t="shared" si="158"/>
        <v>0</v>
      </c>
      <c r="CV230" s="2">
        <f t="shared" si="159"/>
        <v>0</v>
      </c>
      <c r="CW230" s="2">
        <f t="shared" si="160"/>
        <v>0</v>
      </c>
      <c r="CX230" s="2">
        <f t="shared" si="161"/>
        <v>0</v>
      </c>
      <c r="CY230" s="2">
        <f>((S230*BZ230)/100)</f>
        <v>0</v>
      </c>
      <c r="CZ230" s="2">
        <f>((S230*CA230)/100)</f>
        <v>0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1013</v>
      </c>
      <c r="DV230" s="2" t="s">
        <v>35</v>
      </c>
      <c r="DW230" s="2" t="s">
        <v>35</v>
      </c>
      <c r="DX230" s="2">
        <v>1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49572033</v>
      </c>
      <c r="EF230" s="2">
        <v>150</v>
      </c>
      <c r="EG230" s="2" t="s">
        <v>187</v>
      </c>
      <c r="EH230" s="2">
        <v>0</v>
      </c>
      <c r="EI230" s="2" t="s">
        <v>3</v>
      </c>
      <c r="EJ230" s="2">
        <v>4</v>
      </c>
      <c r="EK230" s="2">
        <v>1113</v>
      </c>
      <c r="EL230" s="2" t="s">
        <v>188</v>
      </c>
      <c r="EM230" s="2" t="s">
        <v>189</v>
      </c>
      <c r="EN230" s="2"/>
      <c r="EO230" s="2" t="s">
        <v>3</v>
      </c>
      <c r="EP230" s="2"/>
      <c r="EQ230" s="2">
        <v>1024</v>
      </c>
      <c r="ER230" s="2">
        <v>31.67</v>
      </c>
      <c r="ES230" s="2">
        <v>0</v>
      </c>
      <c r="ET230" s="2">
        <v>31.67</v>
      </c>
      <c r="EU230" s="2">
        <v>0</v>
      </c>
      <c r="EV230" s="2">
        <v>0</v>
      </c>
      <c r="EW230" s="2">
        <v>0</v>
      </c>
      <c r="EX230" s="2">
        <v>0</v>
      </c>
      <c r="EY230" s="2">
        <v>0</v>
      </c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f t="shared" si="162"/>
        <v>0</v>
      </c>
      <c r="FS230" s="2">
        <v>0</v>
      </c>
      <c r="FT230" s="2"/>
      <c r="FU230" s="2"/>
      <c r="FV230" s="2"/>
      <c r="FW230" s="2"/>
      <c r="FX230" s="2">
        <v>0</v>
      </c>
      <c r="FY230" s="2">
        <v>0</v>
      </c>
      <c r="FZ230" s="2"/>
      <c r="GA230" s="2" t="s">
        <v>3</v>
      </c>
      <c r="GB230" s="2"/>
      <c r="GC230" s="2"/>
      <c r="GD230" s="2">
        <v>1</v>
      </c>
      <c r="GE230" s="2"/>
      <c r="GF230" s="2">
        <v>511435</v>
      </c>
      <c r="GG230" s="2">
        <v>2</v>
      </c>
      <c r="GH230" s="2">
        <v>1</v>
      </c>
      <c r="GI230" s="2">
        <v>-2</v>
      </c>
      <c r="GJ230" s="2">
        <v>0</v>
      </c>
      <c r="GK230" s="2">
        <v>0</v>
      </c>
      <c r="GL230" s="2">
        <f t="shared" si="163"/>
        <v>0</v>
      </c>
      <c r="GM230" s="2">
        <f>ROUND(O230+X230+Y230,2)+GX230</f>
        <v>0</v>
      </c>
      <c r="GN230" s="2">
        <f t="shared" si="164"/>
        <v>0</v>
      </c>
      <c r="GO230" s="2">
        <f t="shared" si="165"/>
        <v>0</v>
      </c>
      <c r="GP230" s="2">
        <f t="shared" si="166"/>
        <v>0</v>
      </c>
      <c r="GQ230" s="2"/>
      <c r="GR230" s="2">
        <v>0</v>
      </c>
      <c r="GS230" s="2">
        <v>0</v>
      </c>
      <c r="GT230" s="2">
        <v>0</v>
      </c>
      <c r="GU230" s="2" t="s">
        <v>3</v>
      </c>
      <c r="GV230" s="2">
        <f t="shared" si="167"/>
        <v>0</v>
      </c>
      <c r="GW230" s="2">
        <v>1</v>
      </c>
      <c r="GX230" s="2">
        <f t="shared" si="168"/>
        <v>0</v>
      </c>
      <c r="GY230" s="2"/>
      <c r="GZ230" s="2"/>
      <c r="HA230" s="2">
        <v>0</v>
      </c>
      <c r="HB230" s="2">
        <v>0</v>
      </c>
      <c r="HC230" s="2">
        <f t="shared" si="169"/>
        <v>0</v>
      </c>
      <c r="HD230" s="2"/>
      <c r="HE230" s="2" t="s">
        <v>3</v>
      </c>
      <c r="HF230" s="2" t="s">
        <v>3</v>
      </c>
      <c r="HG230" s="2"/>
      <c r="HH230" s="2"/>
      <c r="HI230" s="2"/>
      <c r="HJ230" s="2"/>
      <c r="HK230" s="2"/>
      <c r="HL230" s="2"/>
      <c r="HM230" s="2" t="s">
        <v>3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>
        <v>17</v>
      </c>
      <c r="B231">
        <v>1</v>
      </c>
      <c r="C231">
        <f>ROW(SmtRes!A164)</f>
        <v>164</v>
      </c>
      <c r="D231">
        <f>ROW(EtalonRes!A162)</f>
        <v>162</v>
      </c>
      <c r="E231" t="s">
        <v>3</v>
      </c>
      <c r="F231" t="s">
        <v>207</v>
      </c>
      <c r="G231" t="s">
        <v>208</v>
      </c>
      <c r="H231" t="s">
        <v>35</v>
      </c>
      <c r="I231">
        <v>0</v>
      </c>
      <c r="J231">
        <v>0</v>
      </c>
      <c r="K231">
        <v>0</v>
      </c>
      <c r="O231">
        <f t="shared" si="133"/>
        <v>0</v>
      </c>
      <c r="P231">
        <f t="shared" si="134"/>
        <v>0</v>
      </c>
      <c r="Q231">
        <f t="shared" si="135"/>
        <v>0</v>
      </c>
      <c r="R231">
        <f t="shared" si="136"/>
        <v>0</v>
      </c>
      <c r="S231">
        <f t="shared" si="137"/>
        <v>0</v>
      </c>
      <c r="T231">
        <f t="shared" si="138"/>
        <v>0</v>
      </c>
      <c r="U231">
        <f t="shared" si="139"/>
        <v>0</v>
      </c>
      <c r="V231">
        <f t="shared" si="140"/>
        <v>0</v>
      </c>
      <c r="W231">
        <f t="shared" si="141"/>
        <v>0</v>
      </c>
      <c r="X231">
        <f t="shared" si="142"/>
        <v>0</v>
      </c>
      <c r="Y231">
        <f t="shared" si="143"/>
        <v>0</v>
      </c>
      <c r="AA231">
        <v>-1</v>
      </c>
      <c r="AB231">
        <f t="shared" si="144"/>
        <v>31.67</v>
      </c>
      <c r="AC231">
        <f t="shared" si="145"/>
        <v>0</v>
      </c>
      <c r="AD231">
        <f t="shared" si="146"/>
        <v>31.67</v>
      </c>
      <c r="AE231">
        <f t="shared" si="147"/>
        <v>0</v>
      </c>
      <c r="AF231">
        <f t="shared" si="148"/>
        <v>0</v>
      </c>
      <c r="AG231">
        <f t="shared" si="149"/>
        <v>0</v>
      </c>
      <c r="AH231">
        <f t="shared" si="150"/>
        <v>0</v>
      </c>
      <c r="AI231">
        <f t="shared" si="151"/>
        <v>0</v>
      </c>
      <c r="AJ231">
        <f t="shared" si="152"/>
        <v>0</v>
      </c>
      <c r="AK231">
        <v>31.67</v>
      </c>
      <c r="AL231">
        <v>0</v>
      </c>
      <c r="AM231">
        <v>31.67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95</v>
      </c>
      <c r="AU231">
        <v>65</v>
      </c>
      <c r="AV231">
        <v>1</v>
      </c>
      <c r="AW231">
        <v>1</v>
      </c>
      <c r="AZ231">
        <v>1</v>
      </c>
      <c r="BA231">
        <v>1</v>
      </c>
      <c r="BB231">
        <v>43.37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4</v>
      </c>
      <c r="BJ231" t="s">
        <v>209</v>
      </c>
      <c r="BM231">
        <v>1113</v>
      </c>
      <c r="BN231">
        <v>0</v>
      </c>
      <c r="BO231" t="s">
        <v>207</v>
      </c>
      <c r="BP231">
        <v>1</v>
      </c>
      <c r="BQ231">
        <v>150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95</v>
      </c>
      <c r="CA231">
        <v>65</v>
      </c>
      <c r="CB231" t="s">
        <v>3</v>
      </c>
      <c r="CE231">
        <v>30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153"/>
        <v>0</v>
      </c>
      <c r="CQ231">
        <f t="shared" si="154"/>
        <v>0</v>
      </c>
      <c r="CR231">
        <f t="shared" si="155"/>
        <v>1373.53</v>
      </c>
      <c r="CS231">
        <f t="shared" si="156"/>
        <v>0</v>
      </c>
      <c r="CT231">
        <f t="shared" si="157"/>
        <v>0</v>
      </c>
      <c r="CU231">
        <f t="shared" si="158"/>
        <v>0</v>
      </c>
      <c r="CV231">
        <f t="shared" si="159"/>
        <v>0</v>
      </c>
      <c r="CW231">
        <f t="shared" si="160"/>
        <v>0</v>
      </c>
      <c r="CX231">
        <f t="shared" si="161"/>
        <v>0</v>
      </c>
      <c r="CY231">
        <f>S231*(BZ231/100)</f>
        <v>0</v>
      </c>
      <c r="CZ231">
        <f>S231*(CA231/100)</f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35</v>
      </c>
      <c r="DW231" t="s">
        <v>35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49572033</v>
      </c>
      <c r="EF231">
        <v>150</v>
      </c>
      <c r="EG231" t="s">
        <v>187</v>
      </c>
      <c r="EH231">
        <v>0</v>
      </c>
      <c r="EI231" t="s">
        <v>3</v>
      </c>
      <c r="EJ231">
        <v>4</v>
      </c>
      <c r="EK231">
        <v>1113</v>
      </c>
      <c r="EL231" t="s">
        <v>188</v>
      </c>
      <c r="EM231" t="s">
        <v>189</v>
      </c>
      <c r="EO231" t="s">
        <v>3</v>
      </c>
      <c r="EQ231">
        <v>1024</v>
      </c>
      <c r="ER231">
        <v>31.67</v>
      </c>
      <c r="ES231">
        <v>0</v>
      </c>
      <c r="ET231">
        <v>31.67</v>
      </c>
      <c r="EU231">
        <v>0</v>
      </c>
      <c r="EV231">
        <v>0</v>
      </c>
      <c r="EW231">
        <v>0</v>
      </c>
      <c r="EX231">
        <v>0</v>
      </c>
      <c r="EY231">
        <v>0</v>
      </c>
      <c r="FQ231">
        <v>0</v>
      </c>
      <c r="FR231">
        <f t="shared" si="162"/>
        <v>0</v>
      </c>
      <c r="FS231">
        <v>0</v>
      </c>
      <c r="FX231">
        <v>0</v>
      </c>
      <c r="FY231">
        <v>0</v>
      </c>
      <c r="GA231" t="s">
        <v>3</v>
      </c>
      <c r="GD231">
        <v>0</v>
      </c>
      <c r="GF231">
        <v>511435</v>
      </c>
      <c r="GG231">
        <v>2</v>
      </c>
      <c r="GH231">
        <v>1</v>
      </c>
      <c r="GI231">
        <v>2</v>
      </c>
      <c r="GJ231">
        <v>0</v>
      </c>
      <c r="GK231">
        <f>ROUND(R231*(S12)/100,2)</f>
        <v>0</v>
      </c>
      <c r="GL231">
        <f t="shared" si="163"/>
        <v>0</v>
      </c>
      <c r="GM231">
        <f>ROUND(O231+X231+Y231+GK231,2)+GX231</f>
        <v>0</v>
      </c>
      <c r="GN231">
        <f t="shared" si="164"/>
        <v>0</v>
      </c>
      <c r="GO231">
        <f t="shared" si="165"/>
        <v>0</v>
      </c>
      <c r="GP231">
        <f t="shared" si="166"/>
        <v>0</v>
      </c>
      <c r="GR231">
        <v>0</v>
      </c>
      <c r="GS231">
        <v>0</v>
      </c>
      <c r="GT231">
        <v>0</v>
      </c>
      <c r="GU231" t="s">
        <v>3</v>
      </c>
      <c r="GV231">
        <f t="shared" si="167"/>
        <v>0</v>
      </c>
      <c r="GW231">
        <v>1</v>
      </c>
      <c r="GX231">
        <f t="shared" si="168"/>
        <v>0</v>
      </c>
      <c r="HA231">
        <v>0</v>
      </c>
      <c r="HB231">
        <v>0</v>
      </c>
      <c r="HC231">
        <f t="shared" si="169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IK231">
        <v>0</v>
      </c>
    </row>
    <row r="232" spans="1:255" x14ac:dyDescent="0.2">
      <c r="A232" s="2">
        <v>17</v>
      </c>
      <c r="B232" s="2">
        <v>1</v>
      </c>
      <c r="C232" s="2">
        <f>ROW(SmtRes!A165)</f>
        <v>165</v>
      </c>
      <c r="D232" s="2">
        <f>ROW(EtalonRes!A163)</f>
        <v>163</v>
      </c>
      <c r="E232" s="2" t="s">
        <v>3</v>
      </c>
      <c r="F232" s="2" t="s">
        <v>210</v>
      </c>
      <c r="G232" s="2" t="s">
        <v>211</v>
      </c>
      <c r="H232" s="2" t="s">
        <v>35</v>
      </c>
      <c r="I232" s="2">
        <v>11.907719999999999</v>
      </c>
      <c r="J232" s="2">
        <v>0</v>
      </c>
      <c r="K232" s="2">
        <v>11.907719999999999</v>
      </c>
      <c r="L232" s="2"/>
      <c r="M232" s="2"/>
      <c r="N232" s="2"/>
      <c r="O232" s="2">
        <f t="shared" si="133"/>
        <v>331.63</v>
      </c>
      <c r="P232" s="2">
        <f t="shared" si="134"/>
        <v>0</v>
      </c>
      <c r="Q232" s="2">
        <f t="shared" si="135"/>
        <v>331.63</v>
      </c>
      <c r="R232" s="2">
        <f t="shared" si="136"/>
        <v>0</v>
      </c>
      <c r="S232" s="2">
        <f t="shared" si="137"/>
        <v>0</v>
      </c>
      <c r="T232" s="2">
        <f t="shared" si="138"/>
        <v>0</v>
      </c>
      <c r="U232" s="2">
        <f t="shared" si="139"/>
        <v>0</v>
      </c>
      <c r="V232" s="2">
        <f t="shared" si="140"/>
        <v>0</v>
      </c>
      <c r="W232" s="2">
        <f t="shared" si="141"/>
        <v>0</v>
      </c>
      <c r="X232" s="2">
        <f t="shared" si="142"/>
        <v>0</v>
      </c>
      <c r="Y232" s="2">
        <f t="shared" si="143"/>
        <v>0</v>
      </c>
      <c r="Z232" s="2"/>
      <c r="AA232" s="2">
        <v>-1</v>
      </c>
      <c r="AB232" s="2">
        <f t="shared" si="144"/>
        <v>27.85</v>
      </c>
      <c r="AC232" s="2">
        <f t="shared" si="145"/>
        <v>0</v>
      </c>
      <c r="AD232" s="2">
        <f t="shared" si="146"/>
        <v>27.85</v>
      </c>
      <c r="AE232" s="2">
        <f t="shared" si="147"/>
        <v>0</v>
      </c>
      <c r="AF232" s="2">
        <f t="shared" si="148"/>
        <v>0</v>
      </c>
      <c r="AG232" s="2">
        <f t="shared" si="149"/>
        <v>0</v>
      </c>
      <c r="AH232" s="2">
        <f t="shared" si="150"/>
        <v>0</v>
      </c>
      <c r="AI232" s="2">
        <f t="shared" si="151"/>
        <v>0</v>
      </c>
      <c r="AJ232" s="2">
        <f t="shared" si="152"/>
        <v>0</v>
      </c>
      <c r="AK232" s="2">
        <v>27.85</v>
      </c>
      <c r="AL232" s="2">
        <v>0</v>
      </c>
      <c r="AM232" s="2">
        <v>27.85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1</v>
      </c>
      <c r="AW232" s="2">
        <v>1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0</v>
      </c>
      <c r="BI232" s="2">
        <v>4</v>
      </c>
      <c r="BJ232" s="2" t="s">
        <v>212</v>
      </c>
      <c r="BK232" s="2"/>
      <c r="BL232" s="2"/>
      <c r="BM232" s="2">
        <v>1113</v>
      </c>
      <c r="BN232" s="2">
        <v>0</v>
      </c>
      <c r="BO232" s="2" t="s">
        <v>3</v>
      </c>
      <c r="BP232" s="2">
        <v>0</v>
      </c>
      <c r="BQ232" s="2">
        <v>150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0</v>
      </c>
      <c r="CA232" s="2">
        <v>0</v>
      </c>
      <c r="CB232" s="2" t="s">
        <v>3</v>
      </c>
      <c r="CC232" s="2"/>
      <c r="CD232" s="2"/>
      <c r="CE232" s="2">
        <v>30</v>
      </c>
      <c r="CF232" s="2">
        <v>0</v>
      </c>
      <c r="CG232" s="2">
        <v>0</v>
      </c>
      <c r="CH232" s="2"/>
      <c r="CI232" s="2"/>
      <c r="CJ232" s="2"/>
      <c r="CK232" s="2"/>
      <c r="CL232" s="2"/>
      <c r="CM232" s="2">
        <v>0</v>
      </c>
      <c r="CN232" s="2" t="s">
        <v>3</v>
      </c>
      <c r="CO232" s="2">
        <v>0</v>
      </c>
      <c r="CP232" s="2">
        <f t="shared" si="153"/>
        <v>331.63</v>
      </c>
      <c r="CQ232" s="2">
        <f t="shared" si="154"/>
        <v>0</v>
      </c>
      <c r="CR232" s="2">
        <f t="shared" si="155"/>
        <v>27.85</v>
      </c>
      <c r="CS232" s="2">
        <f t="shared" si="156"/>
        <v>0</v>
      </c>
      <c r="CT232" s="2">
        <f t="shared" si="157"/>
        <v>0</v>
      </c>
      <c r="CU232" s="2">
        <f t="shared" si="158"/>
        <v>0</v>
      </c>
      <c r="CV232" s="2">
        <f t="shared" si="159"/>
        <v>0</v>
      </c>
      <c r="CW232" s="2">
        <f t="shared" si="160"/>
        <v>0</v>
      </c>
      <c r="CX232" s="2">
        <f t="shared" si="161"/>
        <v>0</v>
      </c>
      <c r="CY232" s="2">
        <f>((S232*BZ232)/100)</f>
        <v>0</v>
      </c>
      <c r="CZ232" s="2">
        <f>((S232*CA232)/100)</f>
        <v>0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1013</v>
      </c>
      <c r="DV232" s="2" t="s">
        <v>35</v>
      </c>
      <c r="DW232" s="2" t="s">
        <v>35</v>
      </c>
      <c r="DX232" s="2">
        <v>1</v>
      </c>
      <c r="DY232" s="2"/>
      <c r="DZ232" s="2" t="s">
        <v>3</v>
      </c>
      <c r="EA232" s="2" t="s">
        <v>3</v>
      </c>
      <c r="EB232" s="2" t="s">
        <v>3</v>
      </c>
      <c r="EC232" s="2" t="s">
        <v>3</v>
      </c>
      <c r="ED232" s="2"/>
      <c r="EE232" s="2">
        <v>49572033</v>
      </c>
      <c r="EF232" s="2">
        <v>150</v>
      </c>
      <c r="EG232" s="2" t="s">
        <v>187</v>
      </c>
      <c r="EH232" s="2">
        <v>0</v>
      </c>
      <c r="EI232" s="2" t="s">
        <v>3</v>
      </c>
      <c r="EJ232" s="2">
        <v>4</v>
      </c>
      <c r="EK232" s="2">
        <v>1113</v>
      </c>
      <c r="EL232" s="2" t="s">
        <v>188</v>
      </c>
      <c r="EM232" s="2" t="s">
        <v>189</v>
      </c>
      <c r="EN232" s="2"/>
      <c r="EO232" s="2" t="s">
        <v>3</v>
      </c>
      <c r="EP232" s="2"/>
      <c r="EQ232" s="2">
        <v>1024</v>
      </c>
      <c r="ER232" s="2">
        <v>27.85</v>
      </c>
      <c r="ES232" s="2">
        <v>0</v>
      </c>
      <c r="ET232" s="2">
        <v>27.85</v>
      </c>
      <c r="EU232" s="2">
        <v>0</v>
      </c>
      <c r="EV232" s="2">
        <v>0</v>
      </c>
      <c r="EW232" s="2">
        <v>0</v>
      </c>
      <c r="EX232" s="2">
        <v>0</v>
      </c>
      <c r="EY232" s="2">
        <v>0</v>
      </c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f t="shared" si="162"/>
        <v>0</v>
      </c>
      <c r="FS232" s="2">
        <v>0</v>
      </c>
      <c r="FT232" s="2"/>
      <c r="FU232" s="2"/>
      <c r="FV232" s="2"/>
      <c r="FW232" s="2"/>
      <c r="FX232" s="2">
        <v>0</v>
      </c>
      <c r="FY232" s="2">
        <v>0</v>
      </c>
      <c r="FZ232" s="2"/>
      <c r="GA232" s="2" t="s">
        <v>3</v>
      </c>
      <c r="GB232" s="2"/>
      <c r="GC232" s="2"/>
      <c r="GD232" s="2">
        <v>1</v>
      </c>
      <c r="GE232" s="2"/>
      <c r="GF232" s="2">
        <v>-1673325812</v>
      </c>
      <c r="GG232" s="2">
        <v>2</v>
      </c>
      <c r="GH232" s="2">
        <v>1</v>
      </c>
      <c r="GI232" s="2">
        <v>-2</v>
      </c>
      <c r="GJ232" s="2">
        <v>0</v>
      </c>
      <c r="GK232" s="2">
        <v>0</v>
      </c>
      <c r="GL232" s="2">
        <f t="shared" si="163"/>
        <v>0</v>
      </c>
      <c r="GM232" s="2">
        <f>ROUND(O232+X232+Y232,2)+GX232</f>
        <v>331.63</v>
      </c>
      <c r="GN232" s="2">
        <f t="shared" si="164"/>
        <v>0</v>
      </c>
      <c r="GO232" s="2">
        <f t="shared" si="165"/>
        <v>0</v>
      </c>
      <c r="GP232" s="2">
        <f t="shared" si="166"/>
        <v>331.63</v>
      </c>
      <c r="GQ232" s="2"/>
      <c r="GR232" s="2">
        <v>0</v>
      </c>
      <c r="GS232" s="2">
        <v>0</v>
      </c>
      <c r="GT232" s="2">
        <v>0</v>
      </c>
      <c r="GU232" s="2" t="s">
        <v>3</v>
      </c>
      <c r="GV232" s="2">
        <f t="shared" si="167"/>
        <v>0</v>
      </c>
      <c r="GW232" s="2">
        <v>1</v>
      </c>
      <c r="GX232" s="2">
        <f t="shared" si="168"/>
        <v>0</v>
      </c>
      <c r="GY232" s="2"/>
      <c r="GZ232" s="2"/>
      <c r="HA232" s="2">
        <v>0</v>
      </c>
      <c r="HB232" s="2">
        <v>0</v>
      </c>
      <c r="HC232" s="2">
        <f t="shared" si="169"/>
        <v>0</v>
      </c>
      <c r="HD232" s="2"/>
      <c r="HE232" s="2" t="s">
        <v>3</v>
      </c>
      <c r="HF232" s="2" t="s">
        <v>3</v>
      </c>
      <c r="HG232" s="2"/>
      <c r="HH232" s="2"/>
      <c r="HI232" s="2"/>
      <c r="HJ232" s="2"/>
      <c r="HK232" s="2"/>
      <c r="HL232" s="2"/>
      <c r="HM232" s="2" t="s">
        <v>3</v>
      </c>
      <c r="HN232" s="2" t="s">
        <v>3</v>
      </c>
      <c r="HO232" s="2" t="s">
        <v>3</v>
      </c>
      <c r="HP232" s="2" t="s">
        <v>3</v>
      </c>
      <c r="HQ232" s="2" t="s">
        <v>3</v>
      </c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>
        <v>17</v>
      </c>
      <c r="B233">
        <v>1</v>
      </c>
      <c r="C233">
        <f>ROW(SmtRes!A166)</f>
        <v>166</v>
      </c>
      <c r="D233">
        <f>ROW(EtalonRes!A164)</f>
        <v>164</v>
      </c>
      <c r="E233" t="s">
        <v>3</v>
      </c>
      <c r="F233" t="s">
        <v>210</v>
      </c>
      <c r="G233" t="s">
        <v>211</v>
      </c>
      <c r="H233" t="s">
        <v>35</v>
      </c>
      <c r="I233">
        <v>11.907719999999999</v>
      </c>
      <c r="J233">
        <v>0</v>
      </c>
      <c r="K233">
        <v>11.907719999999999</v>
      </c>
      <c r="O233">
        <f t="shared" si="133"/>
        <v>12333.32</v>
      </c>
      <c r="P233">
        <f t="shared" si="134"/>
        <v>0</v>
      </c>
      <c r="Q233">
        <f t="shared" si="135"/>
        <v>12333.32</v>
      </c>
      <c r="R233">
        <f t="shared" si="136"/>
        <v>0</v>
      </c>
      <c r="S233">
        <f t="shared" si="137"/>
        <v>0</v>
      </c>
      <c r="T233">
        <f t="shared" si="138"/>
        <v>0</v>
      </c>
      <c r="U233">
        <f t="shared" si="139"/>
        <v>0</v>
      </c>
      <c r="V233">
        <f t="shared" si="140"/>
        <v>0</v>
      </c>
      <c r="W233">
        <f t="shared" si="141"/>
        <v>0</v>
      </c>
      <c r="X233">
        <f t="shared" si="142"/>
        <v>0</v>
      </c>
      <c r="Y233">
        <f t="shared" si="143"/>
        <v>0</v>
      </c>
      <c r="AA233">
        <v>-1</v>
      </c>
      <c r="AB233">
        <f t="shared" si="144"/>
        <v>27.85</v>
      </c>
      <c r="AC233">
        <f t="shared" si="145"/>
        <v>0</v>
      </c>
      <c r="AD233">
        <f t="shared" si="146"/>
        <v>27.85</v>
      </c>
      <c r="AE233">
        <f t="shared" si="147"/>
        <v>0</v>
      </c>
      <c r="AF233">
        <f t="shared" si="148"/>
        <v>0</v>
      </c>
      <c r="AG233">
        <f t="shared" si="149"/>
        <v>0</v>
      </c>
      <c r="AH233">
        <f t="shared" si="150"/>
        <v>0</v>
      </c>
      <c r="AI233">
        <f t="shared" si="151"/>
        <v>0</v>
      </c>
      <c r="AJ233">
        <f t="shared" si="152"/>
        <v>0</v>
      </c>
      <c r="AK233">
        <v>27.85</v>
      </c>
      <c r="AL233">
        <v>0</v>
      </c>
      <c r="AM233">
        <v>27.85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95</v>
      </c>
      <c r="AU233">
        <v>65</v>
      </c>
      <c r="AV233">
        <v>1</v>
      </c>
      <c r="AW233">
        <v>1</v>
      </c>
      <c r="AZ233">
        <v>1</v>
      </c>
      <c r="BA233">
        <v>1</v>
      </c>
      <c r="BB233">
        <v>37.19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4</v>
      </c>
      <c r="BJ233" t="s">
        <v>212</v>
      </c>
      <c r="BM233">
        <v>1113</v>
      </c>
      <c r="BN233">
        <v>0</v>
      </c>
      <c r="BO233" t="s">
        <v>210</v>
      </c>
      <c r="BP233">
        <v>1</v>
      </c>
      <c r="BQ233">
        <v>150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95</v>
      </c>
      <c r="CA233">
        <v>65</v>
      </c>
      <c r="CB233" t="s">
        <v>3</v>
      </c>
      <c r="CE233">
        <v>30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153"/>
        <v>12333.32</v>
      </c>
      <c r="CQ233">
        <f t="shared" si="154"/>
        <v>0</v>
      </c>
      <c r="CR233">
        <f t="shared" si="155"/>
        <v>1035.74</v>
      </c>
      <c r="CS233">
        <f t="shared" si="156"/>
        <v>0</v>
      </c>
      <c r="CT233">
        <f t="shared" si="157"/>
        <v>0</v>
      </c>
      <c r="CU233">
        <f t="shared" si="158"/>
        <v>0</v>
      </c>
      <c r="CV233">
        <f t="shared" si="159"/>
        <v>0</v>
      </c>
      <c r="CW233">
        <f t="shared" si="160"/>
        <v>0</v>
      </c>
      <c r="CX233">
        <f t="shared" si="161"/>
        <v>0</v>
      </c>
      <c r="CY233">
        <f>S233*(BZ233/100)</f>
        <v>0</v>
      </c>
      <c r="CZ233">
        <f>S233*(CA233/100)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35</v>
      </c>
      <c r="DW233" t="s">
        <v>35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49572033</v>
      </c>
      <c r="EF233">
        <v>150</v>
      </c>
      <c r="EG233" t="s">
        <v>187</v>
      </c>
      <c r="EH233">
        <v>0</v>
      </c>
      <c r="EI233" t="s">
        <v>3</v>
      </c>
      <c r="EJ233">
        <v>4</v>
      </c>
      <c r="EK233">
        <v>1113</v>
      </c>
      <c r="EL233" t="s">
        <v>188</v>
      </c>
      <c r="EM233" t="s">
        <v>189</v>
      </c>
      <c r="EO233" t="s">
        <v>3</v>
      </c>
      <c r="EQ233">
        <v>1024</v>
      </c>
      <c r="ER233">
        <v>27.85</v>
      </c>
      <c r="ES233">
        <v>0</v>
      </c>
      <c r="ET233">
        <v>27.85</v>
      </c>
      <c r="EU233">
        <v>0</v>
      </c>
      <c r="EV233">
        <v>0</v>
      </c>
      <c r="EW233">
        <v>0</v>
      </c>
      <c r="EX233">
        <v>0</v>
      </c>
      <c r="EY233">
        <v>0</v>
      </c>
      <c r="FQ233">
        <v>0</v>
      </c>
      <c r="FR233">
        <f t="shared" si="162"/>
        <v>0</v>
      </c>
      <c r="FS233">
        <v>0</v>
      </c>
      <c r="FX233">
        <v>0</v>
      </c>
      <c r="FY233">
        <v>0</v>
      </c>
      <c r="GA233" t="s">
        <v>3</v>
      </c>
      <c r="GD233">
        <v>0</v>
      </c>
      <c r="GF233">
        <v>-1673325812</v>
      </c>
      <c r="GG233">
        <v>2</v>
      </c>
      <c r="GH233">
        <v>1</v>
      </c>
      <c r="GI233">
        <v>2</v>
      </c>
      <c r="GJ233">
        <v>0</v>
      </c>
      <c r="GK233">
        <f>ROUND(R233*(S12)/100,2)</f>
        <v>0</v>
      </c>
      <c r="GL233">
        <f t="shared" si="163"/>
        <v>0</v>
      </c>
      <c r="GM233">
        <f>ROUND(O233+X233+Y233+GK233,2)+GX233</f>
        <v>12333.32</v>
      </c>
      <c r="GN233">
        <f t="shared" si="164"/>
        <v>0</v>
      </c>
      <c r="GO233">
        <f t="shared" si="165"/>
        <v>0</v>
      </c>
      <c r="GP233">
        <f t="shared" si="166"/>
        <v>12333.32</v>
      </c>
      <c r="GR233">
        <v>0</v>
      </c>
      <c r="GS233">
        <v>0</v>
      </c>
      <c r="GT233">
        <v>0</v>
      </c>
      <c r="GU233" t="s">
        <v>3</v>
      </c>
      <c r="GV233">
        <f t="shared" si="167"/>
        <v>0</v>
      </c>
      <c r="GW233">
        <v>1</v>
      </c>
      <c r="GX233">
        <f t="shared" si="168"/>
        <v>0</v>
      </c>
      <c r="HA233">
        <v>0</v>
      </c>
      <c r="HB233">
        <v>0</v>
      </c>
      <c r="HC233">
        <f t="shared" si="169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IK233">
        <v>0</v>
      </c>
    </row>
    <row r="234" spans="1:255" x14ac:dyDescent="0.2">
      <c r="A234" s="2">
        <v>17</v>
      </c>
      <c r="B234" s="2">
        <v>1</v>
      </c>
      <c r="C234" s="2">
        <f>ROW(SmtRes!A167)</f>
        <v>167</v>
      </c>
      <c r="D234" s="2">
        <f>ROW(EtalonRes!A165)</f>
        <v>165</v>
      </c>
      <c r="E234" s="2" t="s">
        <v>3</v>
      </c>
      <c r="F234" s="2" t="s">
        <v>213</v>
      </c>
      <c r="G234" s="2" t="s">
        <v>214</v>
      </c>
      <c r="H234" s="2" t="s">
        <v>35</v>
      </c>
      <c r="I234" s="2">
        <v>0</v>
      </c>
      <c r="J234" s="2">
        <v>0</v>
      </c>
      <c r="K234" s="2">
        <v>0</v>
      </c>
      <c r="L234" s="2"/>
      <c r="M234" s="2"/>
      <c r="N234" s="2"/>
      <c r="O234" s="2">
        <f t="shared" si="133"/>
        <v>0</v>
      </c>
      <c r="P234" s="2">
        <f t="shared" si="134"/>
        <v>0</v>
      </c>
      <c r="Q234" s="2">
        <f t="shared" si="135"/>
        <v>0</v>
      </c>
      <c r="R234" s="2">
        <f t="shared" si="136"/>
        <v>0</v>
      </c>
      <c r="S234" s="2">
        <f t="shared" si="137"/>
        <v>0</v>
      </c>
      <c r="T234" s="2">
        <f t="shared" si="138"/>
        <v>0</v>
      </c>
      <c r="U234" s="2">
        <f t="shared" si="139"/>
        <v>0</v>
      </c>
      <c r="V234" s="2">
        <f t="shared" si="140"/>
        <v>0</v>
      </c>
      <c r="W234" s="2">
        <f t="shared" si="141"/>
        <v>0</v>
      </c>
      <c r="X234" s="2">
        <f t="shared" si="142"/>
        <v>0</v>
      </c>
      <c r="Y234" s="2">
        <f t="shared" si="143"/>
        <v>0</v>
      </c>
      <c r="Z234" s="2"/>
      <c r="AA234" s="2">
        <v>-1</v>
      </c>
      <c r="AB234" s="2">
        <f t="shared" si="144"/>
        <v>38.770000000000003</v>
      </c>
      <c r="AC234" s="2">
        <f t="shared" si="145"/>
        <v>0</v>
      </c>
      <c r="AD234" s="2">
        <f t="shared" si="146"/>
        <v>38.770000000000003</v>
      </c>
      <c r="AE234" s="2">
        <f t="shared" si="147"/>
        <v>0</v>
      </c>
      <c r="AF234" s="2">
        <f t="shared" si="148"/>
        <v>0</v>
      </c>
      <c r="AG234" s="2">
        <f t="shared" si="149"/>
        <v>0</v>
      </c>
      <c r="AH234" s="2">
        <f t="shared" si="150"/>
        <v>0</v>
      </c>
      <c r="AI234" s="2">
        <f t="shared" si="151"/>
        <v>0</v>
      </c>
      <c r="AJ234" s="2">
        <f t="shared" si="152"/>
        <v>0</v>
      </c>
      <c r="AK234" s="2">
        <v>38.770000000000003</v>
      </c>
      <c r="AL234" s="2">
        <v>0</v>
      </c>
      <c r="AM234" s="2">
        <v>38.770000000000003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1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0</v>
      </c>
      <c r="BI234" s="2">
        <v>4</v>
      </c>
      <c r="BJ234" s="2" t="s">
        <v>215</v>
      </c>
      <c r="BK234" s="2"/>
      <c r="BL234" s="2"/>
      <c r="BM234" s="2">
        <v>1113</v>
      </c>
      <c r="BN234" s="2">
        <v>0</v>
      </c>
      <c r="BO234" s="2" t="s">
        <v>3</v>
      </c>
      <c r="BP234" s="2">
        <v>0</v>
      </c>
      <c r="BQ234" s="2">
        <v>150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0</v>
      </c>
      <c r="CA234" s="2">
        <v>0</v>
      </c>
      <c r="CB234" s="2" t="s">
        <v>3</v>
      </c>
      <c r="CC234" s="2"/>
      <c r="CD234" s="2"/>
      <c r="CE234" s="2">
        <v>30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3</v>
      </c>
      <c r="CO234" s="2">
        <v>0</v>
      </c>
      <c r="CP234" s="2">
        <f t="shared" si="153"/>
        <v>0</v>
      </c>
      <c r="CQ234" s="2">
        <f t="shared" si="154"/>
        <v>0</v>
      </c>
      <c r="CR234" s="2">
        <f t="shared" si="155"/>
        <v>38.770000000000003</v>
      </c>
      <c r="CS234" s="2">
        <f t="shared" si="156"/>
        <v>0</v>
      </c>
      <c r="CT234" s="2">
        <f t="shared" si="157"/>
        <v>0</v>
      </c>
      <c r="CU234" s="2">
        <f t="shared" si="158"/>
        <v>0</v>
      </c>
      <c r="CV234" s="2">
        <f t="shared" si="159"/>
        <v>0</v>
      </c>
      <c r="CW234" s="2">
        <f t="shared" si="160"/>
        <v>0</v>
      </c>
      <c r="CX234" s="2">
        <f t="shared" si="161"/>
        <v>0</v>
      </c>
      <c r="CY234" s="2">
        <f>((S234*BZ234)/100)</f>
        <v>0</v>
      </c>
      <c r="CZ234" s="2">
        <f>((S234*CA234)/100)</f>
        <v>0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1013</v>
      </c>
      <c r="DV234" s="2" t="s">
        <v>35</v>
      </c>
      <c r="DW234" s="2" t="s">
        <v>35</v>
      </c>
      <c r="DX234" s="2">
        <v>1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49572033</v>
      </c>
      <c r="EF234" s="2">
        <v>150</v>
      </c>
      <c r="EG234" s="2" t="s">
        <v>187</v>
      </c>
      <c r="EH234" s="2">
        <v>0</v>
      </c>
      <c r="EI234" s="2" t="s">
        <v>3</v>
      </c>
      <c r="EJ234" s="2">
        <v>4</v>
      </c>
      <c r="EK234" s="2">
        <v>1113</v>
      </c>
      <c r="EL234" s="2" t="s">
        <v>188</v>
      </c>
      <c r="EM234" s="2" t="s">
        <v>189</v>
      </c>
      <c r="EN234" s="2"/>
      <c r="EO234" s="2" t="s">
        <v>3</v>
      </c>
      <c r="EP234" s="2"/>
      <c r="EQ234" s="2">
        <v>1024</v>
      </c>
      <c r="ER234" s="2">
        <v>38.770000000000003</v>
      </c>
      <c r="ES234" s="2">
        <v>0</v>
      </c>
      <c r="ET234" s="2">
        <v>38.770000000000003</v>
      </c>
      <c r="EU234" s="2">
        <v>0</v>
      </c>
      <c r="EV234" s="2">
        <v>0</v>
      </c>
      <c r="EW234" s="2">
        <v>0</v>
      </c>
      <c r="EX234" s="2">
        <v>0</v>
      </c>
      <c r="EY234" s="2">
        <v>0</v>
      </c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f t="shared" si="162"/>
        <v>0</v>
      </c>
      <c r="FS234" s="2">
        <v>0</v>
      </c>
      <c r="FT234" s="2"/>
      <c r="FU234" s="2"/>
      <c r="FV234" s="2"/>
      <c r="FW234" s="2"/>
      <c r="FX234" s="2">
        <v>0</v>
      </c>
      <c r="FY234" s="2">
        <v>0</v>
      </c>
      <c r="FZ234" s="2"/>
      <c r="GA234" s="2" t="s">
        <v>3</v>
      </c>
      <c r="GB234" s="2"/>
      <c r="GC234" s="2"/>
      <c r="GD234" s="2">
        <v>1</v>
      </c>
      <c r="GE234" s="2"/>
      <c r="GF234" s="2">
        <v>697014524</v>
      </c>
      <c r="GG234" s="2">
        <v>2</v>
      </c>
      <c r="GH234" s="2">
        <v>1</v>
      </c>
      <c r="GI234" s="2">
        <v>-2</v>
      </c>
      <c r="GJ234" s="2">
        <v>0</v>
      </c>
      <c r="GK234" s="2">
        <v>0</v>
      </c>
      <c r="GL234" s="2">
        <f t="shared" si="163"/>
        <v>0</v>
      </c>
      <c r="GM234" s="2">
        <f>ROUND(O234+X234+Y234,2)+GX234</f>
        <v>0</v>
      </c>
      <c r="GN234" s="2">
        <f t="shared" si="164"/>
        <v>0</v>
      </c>
      <c r="GO234" s="2">
        <f t="shared" si="165"/>
        <v>0</v>
      </c>
      <c r="GP234" s="2">
        <f t="shared" si="166"/>
        <v>0</v>
      </c>
      <c r="GQ234" s="2"/>
      <c r="GR234" s="2">
        <v>0</v>
      </c>
      <c r="GS234" s="2">
        <v>0</v>
      </c>
      <c r="GT234" s="2">
        <v>0</v>
      </c>
      <c r="GU234" s="2" t="s">
        <v>3</v>
      </c>
      <c r="GV234" s="2">
        <f t="shared" si="167"/>
        <v>0</v>
      </c>
      <c r="GW234" s="2">
        <v>1</v>
      </c>
      <c r="GX234" s="2">
        <f t="shared" si="168"/>
        <v>0</v>
      </c>
      <c r="GY234" s="2"/>
      <c r="GZ234" s="2"/>
      <c r="HA234" s="2">
        <v>0</v>
      </c>
      <c r="HB234" s="2">
        <v>0</v>
      </c>
      <c r="HC234" s="2">
        <f t="shared" si="169"/>
        <v>0</v>
      </c>
      <c r="HD234" s="2"/>
      <c r="HE234" s="2" t="s">
        <v>3</v>
      </c>
      <c r="HF234" s="2" t="s">
        <v>3</v>
      </c>
      <c r="HG234" s="2"/>
      <c r="HH234" s="2"/>
      <c r="HI234" s="2"/>
      <c r="HJ234" s="2"/>
      <c r="HK234" s="2"/>
      <c r="HL234" s="2"/>
      <c r="HM234" s="2" t="s">
        <v>3</v>
      </c>
      <c r="HN234" s="2" t="s">
        <v>3</v>
      </c>
      <c r="HO234" s="2" t="s">
        <v>3</v>
      </c>
      <c r="HP234" s="2" t="s">
        <v>3</v>
      </c>
      <c r="HQ234" s="2" t="s">
        <v>3</v>
      </c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>
        <v>17</v>
      </c>
      <c r="B235">
        <v>1</v>
      </c>
      <c r="C235">
        <f>ROW(SmtRes!A168)</f>
        <v>168</v>
      </c>
      <c r="D235">
        <f>ROW(EtalonRes!A166)</f>
        <v>166</v>
      </c>
      <c r="E235" t="s">
        <v>3</v>
      </c>
      <c r="F235" t="s">
        <v>213</v>
      </c>
      <c r="G235" t="s">
        <v>214</v>
      </c>
      <c r="H235" t="s">
        <v>35</v>
      </c>
      <c r="I235">
        <v>0</v>
      </c>
      <c r="J235">
        <v>0</v>
      </c>
      <c r="K235">
        <v>0</v>
      </c>
      <c r="O235">
        <f t="shared" si="133"/>
        <v>0</v>
      </c>
      <c r="P235">
        <f t="shared" si="134"/>
        <v>0</v>
      </c>
      <c r="Q235">
        <f t="shared" si="135"/>
        <v>0</v>
      </c>
      <c r="R235">
        <f t="shared" si="136"/>
        <v>0</v>
      </c>
      <c r="S235">
        <f t="shared" si="137"/>
        <v>0</v>
      </c>
      <c r="T235">
        <f t="shared" si="138"/>
        <v>0</v>
      </c>
      <c r="U235">
        <f t="shared" si="139"/>
        <v>0</v>
      </c>
      <c r="V235">
        <f t="shared" si="140"/>
        <v>0</v>
      </c>
      <c r="W235">
        <f t="shared" si="141"/>
        <v>0</v>
      </c>
      <c r="X235">
        <f t="shared" si="142"/>
        <v>0</v>
      </c>
      <c r="Y235">
        <f t="shared" si="143"/>
        <v>0</v>
      </c>
      <c r="AA235">
        <v>-1</v>
      </c>
      <c r="AB235">
        <f t="shared" si="144"/>
        <v>38.770000000000003</v>
      </c>
      <c r="AC235">
        <f t="shared" si="145"/>
        <v>0</v>
      </c>
      <c r="AD235">
        <f t="shared" si="146"/>
        <v>38.770000000000003</v>
      </c>
      <c r="AE235">
        <f t="shared" si="147"/>
        <v>0</v>
      </c>
      <c r="AF235">
        <f t="shared" si="148"/>
        <v>0</v>
      </c>
      <c r="AG235">
        <f t="shared" si="149"/>
        <v>0</v>
      </c>
      <c r="AH235">
        <f t="shared" si="150"/>
        <v>0</v>
      </c>
      <c r="AI235">
        <f t="shared" si="151"/>
        <v>0</v>
      </c>
      <c r="AJ235">
        <f t="shared" si="152"/>
        <v>0</v>
      </c>
      <c r="AK235">
        <v>38.770000000000003</v>
      </c>
      <c r="AL235">
        <v>0</v>
      </c>
      <c r="AM235">
        <v>38.770000000000003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95</v>
      </c>
      <c r="AU235">
        <v>65</v>
      </c>
      <c r="AV235">
        <v>1</v>
      </c>
      <c r="AW235">
        <v>1</v>
      </c>
      <c r="AZ235">
        <v>1</v>
      </c>
      <c r="BA235">
        <v>1</v>
      </c>
      <c r="BB235">
        <v>22.57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4</v>
      </c>
      <c r="BJ235" t="s">
        <v>215</v>
      </c>
      <c r="BM235">
        <v>1113</v>
      </c>
      <c r="BN235">
        <v>0</v>
      </c>
      <c r="BO235" t="s">
        <v>213</v>
      </c>
      <c r="BP235">
        <v>1</v>
      </c>
      <c r="BQ235">
        <v>150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95</v>
      </c>
      <c r="CA235">
        <v>65</v>
      </c>
      <c r="CB235" t="s">
        <v>3</v>
      </c>
      <c r="CE235">
        <v>30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153"/>
        <v>0</v>
      </c>
      <c r="CQ235">
        <f t="shared" si="154"/>
        <v>0</v>
      </c>
      <c r="CR235">
        <f t="shared" si="155"/>
        <v>875.04</v>
      </c>
      <c r="CS235">
        <f t="shared" si="156"/>
        <v>0</v>
      </c>
      <c r="CT235">
        <f t="shared" si="157"/>
        <v>0</v>
      </c>
      <c r="CU235">
        <f t="shared" si="158"/>
        <v>0</v>
      </c>
      <c r="CV235">
        <f t="shared" si="159"/>
        <v>0</v>
      </c>
      <c r="CW235">
        <f t="shared" si="160"/>
        <v>0</v>
      </c>
      <c r="CX235">
        <f t="shared" si="161"/>
        <v>0</v>
      </c>
      <c r="CY235">
        <f>S235*(BZ235/100)</f>
        <v>0</v>
      </c>
      <c r="CZ235">
        <f>S235*(CA235/100)</f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35</v>
      </c>
      <c r="DW235" t="s">
        <v>35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49572033</v>
      </c>
      <c r="EF235">
        <v>150</v>
      </c>
      <c r="EG235" t="s">
        <v>187</v>
      </c>
      <c r="EH235">
        <v>0</v>
      </c>
      <c r="EI235" t="s">
        <v>3</v>
      </c>
      <c r="EJ235">
        <v>4</v>
      </c>
      <c r="EK235">
        <v>1113</v>
      </c>
      <c r="EL235" t="s">
        <v>188</v>
      </c>
      <c r="EM235" t="s">
        <v>189</v>
      </c>
      <c r="EO235" t="s">
        <v>3</v>
      </c>
      <c r="EQ235">
        <v>1024</v>
      </c>
      <c r="ER235">
        <v>38.770000000000003</v>
      </c>
      <c r="ES235">
        <v>0</v>
      </c>
      <c r="ET235">
        <v>38.770000000000003</v>
      </c>
      <c r="EU235">
        <v>0</v>
      </c>
      <c r="EV235">
        <v>0</v>
      </c>
      <c r="EW235">
        <v>0</v>
      </c>
      <c r="EX235">
        <v>0</v>
      </c>
      <c r="EY235">
        <v>0</v>
      </c>
      <c r="FQ235">
        <v>0</v>
      </c>
      <c r="FR235">
        <f t="shared" si="162"/>
        <v>0</v>
      </c>
      <c r="FS235">
        <v>0</v>
      </c>
      <c r="FX235">
        <v>0</v>
      </c>
      <c r="FY235">
        <v>0</v>
      </c>
      <c r="GA235" t="s">
        <v>3</v>
      </c>
      <c r="GD235">
        <v>0</v>
      </c>
      <c r="GF235">
        <v>697014524</v>
      </c>
      <c r="GG235">
        <v>2</v>
      </c>
      <c r="GH235">
        <v>1</v>
      </c>
      <c r="GI235">
        <v>2</v>
      </c>
      <c r="GJ235">
        <v>0</v>
      </c>
      <c r="GK235">
        <f>ROUND(R235*(S12)/100,2)</f>
        <v>0</v>
      </c>
      <c r="GL235">
        <f t="shared" si="163"/>
        <v>0</v>
      </c>
      <c r="GM235">
        <f>ROUND(O235+X235+Y235+GK235,2)+GX235</f>
        <v>0</v>
      </c>
      <c r="GN235">
        <f t="shared" si="164"/>
        <v>0</v>
      </c>
      <c r="GO235">
        <f t="shared" si="165"/>
        <v>0</v>
      </c>
      <c r="GP235">
        <f t="shared" si="166"/>
        <v>0</v>
      </c>
      <c r="GR235">
        <v>0</v>
      </c>
      <c r="GS235">
        <v>0</v>
      </c>
      <c r="GT235">
        <v>0</v>
      </c>
      <c r="GU235" t="s">
        <v>3</v>
      </c>
      <c r="GV235">
        <f t="shared" si="167"/>
        <v>0</v>
      </c>
      <c r="GW235">
        <v>1</v>
      </c>
      <c r="GX235">
        <f t="shared" si="168"/>
        <v>0</v>
      </c>
      <c r="HA235">
        <v>0</v>
      </c>
      <c r="HB235">
        <v>0</v>
      </c>
      <c r="HC235">
        <f t="shared" si="169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IK235">
        <v>0</v>
      </c>
    </row>
    <row r="237" spans="1:255" x14ac:dyDescent="0.2">
      <c r="A237" s="3">
        <v>51</v>
      </c>
      <c r="B237" s="3">
        <f>B216</f>
        <v>1</v>
      </c>
      <c r="C237" s="3">
        <f>A216</f>
        <v>4</v>
      </c>
      <c r="D237" s="3">
        <f>ROW(A216)</f>
        <v>216</v>
      </c>
      <c r="E237" s="3"/>
      <c r="F237" s="3" t="str">
        <f>IF(F216&lt;&gt;"",F216,"")</f>
        <v>Новый раздел</v>
      </c>
      <c r="G237" s="3" t="str">
        <f>IF(G216&lt;&gt;"",G216,"")</f>
        <v>Размещение строительных отходов</v>
      </c>
      <c r="H237" s="3">
        <v>0</v>
      </c>
      <c r="I237" s="3"/>
      <c r="J237" s="3"/>
      <c r="K237" s="3"/>
      <c r="L237" s="3"/>
      <c r="M237" s="3"/>
      <c r="N237" s="3"/>
      <c r="O237" s="3">
        <f t="shared" ref="O237:T237" si="170">ROUND(AB237,2)</f>
        <v>1008.73</v>
      </c>
      <c r="P237" s="3">
        <f t="shared" si="170"/>
        <v>0</v>
      </c>
      <c r="Q237" s="3">
        <f t="shared" si="170"/>
        <v>1008.73</v>
      </c>
      <c r="R237" s="3">
        <f t="shared" si="170"/>
        <v>0</v>
      </c>
      <c r="S237" s="3">
        <f t="shared" si="170"/>
        <v>0</v>
      </c>
      <c r="T237" s="3">
        <f t="shared" si="170"/>
        <v>0</v>
      </c>
      <c r="U237" s="3">
        <f>AH237</f>
        <v>0</v>
      </c>
      <c r="V237" s="3">
        <f>AI237</f>
        <v>0</v>
      </c>
      <c r="W237" s="3">
        <f>ROUND(AJ237,2)</f>
        <v>0</v>
      </c>
      <c r="X237" s="3">
        <f>ROUND(AK237,2)</f>
        <v>0</v>
      </c>
      <c r="Y237" s="3">
        <f>ROUND(AL237,2)</f>
        <v>0</v>
      </c>
      <c r="Z237" s="3"/>
      <c r="AA237" s="3"/>
      <c r="AB237" s="3">
        <f>ROUND(SUMIF(AA220:AA235,"=50435230",O220:O235),2)</f>
        <v>1008.73</v>
      </c>
      <c r="AC237" s="3">
        <f>ROUND(SUMIF(AA220:AA235,"=50435230",P220:P235),2)</f>
        <v>0</v>
      </c>
      <c r="AD237" s="3">
        <f>ROUND(SUMIF(AA220:AA235,"=50435230",Q220:Q235),2)</f>
        <v>1008.73</v>
      </c>
      <c r="AE237" s="3">
        <f>ROUND(SUMIF(AA220:AA235,"=50435230",R220:R235),2)</f>
        <v>0</v>
      </c>
      <c r="AF237" s="3">
        <f>ROUND(SUMIF(AA220:AA235,"=50435230",S220:S235),2)</f>
        <v>0</v>
      </c>
      <c r="AG237" s="3">
        <f>ROUND(SUMIF(AA220:AA235,"=50435230",T220:T235),2)</f>
        <v>0</v>
      </c>
      <c r="AH237" s="3">
        <f>SUMIF(AA220:AA235,"=50435230",U220:U235)</f>
        <v>0</v>
      </c>
      <c r="AI237" s="3">
        <f>SUMIF(AA220:AA235,"=50435230",V220:V235)</f>
        <v>0</v>
      </c>
      <c r="AJ237" s="3">
        <f>ROUND(SUMIF(AA220:AA235,"=50435230",W220:W235),2)</f>
        <v>0</v>
      </c>
      <c r="AK237" s="3">
        <f>ROUND(SUMIF(AA220:AA235,"=50435230",X220:X235),2)</f>
        <v>0</v>
      </c>
      <c r="AL237" s="3">
        <f>ROUND(SUMIF(AA220:AA235,"=50435230",Y220:Y235),2)</f>
        <v>0</v>
      </c>
      <c r="AM237" s="3"/>
      <c r="AN237" s="3"/>
      <c r="AO237" s="3">
        <f t="shared" ref="AO237:BD237" si="171">ROUND(BX237,2)</f>
        <v>0</v>
      </c>
      <c r="AP237" s="3">
        <f t="shared" si="171"/>
        <v>0</v>
      </c>
      <c r="AQ237" s="3">
        <f t="shared" si="171"/>
        <v>0</v>
      </c>
      <c r="AR237" s="3">
        <f t="shared" si="171"/>
        <v>1008.73</v>
      </c>
      <c r="AS237" s="3">
        <f t="shared" si="171"/>
        <v>0</v>
      </c>
      <c r="AT237" s="3">
        <f t="shared" si="171"/>
        <v>0</v>
      </c>
      <c r="AU237" s="3">
        <f t="shared" si="171"/>
        <v>1008.73</v>
      </c>
      <c r="AV237" s="3">
        <f t="shared" si="171"/>
        <v>0</v>
      </c>
      <c r="AW237" s="3">
        <f t="shared" si="171"/>
        <v>0</v>
      </c>
      <c r="AX237" s="3">
        <f t="shared" si="171"/>
        <v>0</v>
      </c>
      <c r="AY237" s="3">
        <f t="shared" si="171"/>
        <v>0</v>
      </c>
      <c r="AZ237" s="3">
        <f t="shared" si="171"/>
        <v>0</v>
      </c>
      <c r="BA237" s="3">
        <f t="shared" si="171"/>
        <v>0</v>
      </c>
      <c r="BB237" s="3">
        <f t="shared" si="171"/>
        <v>0</v>
      </c>
      <c r="BC237" s="3">
        <f t="shared" si="171"/>
        <v>0</v>
      </c>
      <c r="BD237" s="3">
        <f t="shared" si="171"/>
        <v>0</v>
      </c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>
        <f>ROUND(SUMIF(AA220:AA235,"=50435230",FQ220:FQ235),2)</f>
        <v>0</v>
      </c>
      <c r="BY237" s="3">
        <f>ROUND(SUMIF(AA220:AA235,"=50435230",FR220:FR235),2)</f>
        <v>0</v>
      </c>
      <c r="BZ237" s="3">
        <f>ROUND(SUMIF(AA220:AA235,"=50435230",GL220:GL235),2)</f>
        <v>0</v>
      </c>
      <c r="CA237" s="3">
        <f>ROUND(SUMIF(AA220:AA235,"=50435230",GM220:GM235),2)</f>
        <v>1008.73</v>
      </c>
      <c r="CB237" s="3">
        <f>ROUND(SUMIF(AA220:AA235,"=50435230",GN220:GN235),2)</f>
        <v>0</v>
      </c>
      <c r="CC237" s="3">
        <f>ROUND(SUMIF(AA220:AA235,"=50435230",GO220:GO235),2)</f>
        <v>0</v>
      </c>
      <c r="CD237" s="3">
        <f>ROUND(SUMIF(AA220:AA235,"=50435230",GP220:GP235),2)</f>
        <v>1008.73</v>
      </c>
      <c r="CE237" s="3">
        <f>AC237-BX237</f>
        <v>0</v>
      </c>
      <c r="CF237" s="3">
        <f>AC237-BY237</f>
        <v>0</v>
      </c>
      <c r="CG237" s="3">
        <f>BX237-BZ237</f>
        <v>0</v>
      </c>
      <c r="CH237" s="3">
        <f>AC237-BX237-BY237+BZ237</f>
        <v>0</v>
      </c>
      <c r="CI237" s="3">
        <f>BY237-BZ237</f>
        <v>0</v>
      </c>
      <c r="CJ237" s="3">
        <f>ROUND(SUMIF(AA220:AA235,"=50435230",GX220:GX235),2)</f>
        <v>0</v>
      </c>
      <c r="CK237" s="3">
        <f>ROUND(SUMIF(AA220:AA235,"=50435230",GY220:GY235),2)</f>
        <v>0</v>
      </c>
      <c r="CL237" s="3">
        <f>ROUND(SUMIF(AA220:AA235,"=50435230",GZ220:GZ235),2)</f>
        <v>0</v>
      </c>
      <c r="CM237" s="3">
        <f>ROUND(SUMIF(AA220:AA235,"=50435230",HD220:HD235),2)</f>
        <v>0</v>
      </c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4">
        <f t="shared" ref="DG237:DL237" si="172">ROUND(DT237,2)</f>
        <v>11045.59</v>
      </c>
      <c r="DH237" s="4">
        <f t="shared" si="172"/>
        <v>0</v>
      </c>
      <c r="DI237" s="4">
        <f t="shared" si="172"/>
        <v>11045.59</v>
      </c>
      <c r="DJ237" s="4">
        <f t="shared" si="172"/>
        <v>0</v>
      </c>
      <c r="DK237" s="4">
        <f t="shared" si="172"/>
        <v>0</v>
      </c>
      <c r="DL237" s="4">
        <f t="shared" si="172"/>
        <v>0</v>
      </c>
      <c r="DM237" s="4">
        <f>DZ237</f>
        <v>0</v>
      </c>
      <c r="DN237" s="4">
        <f>EA237</f>
        <v>0</v>
      </c>
      <c r="DO237" s="4">
        <f>ROUND(EB237,2)</f>
        <v>0</v>
      </c>
      <c r="DP237" s="4">
        <f>ROUND(EC237,2)</f>
        <v>0</v>
      </c>
      <c r="DQ237" s="4">
        <f>ROUND(ED237,2)</f>
        <v>0</v>
      </c>
      <c r="DR237" s="4"/>
      <c r="DS237" s="4"/>
      <c r="DT237" s="4">
        <f>ROUND(SUMIF(AA220:AA235,"=50435231",O220:O235),2)</f>
        <v>11045.59</v>
      </c>
      <c r="DU237" s="4">
        <f>ROUND(SUMIF(AA220:AA235,"=50435231",P220:P235),2)</f>
        <v>0</v>
      </c>
      <c r="DV237" s="4">
        <f>ROUND(SUMIF(AA220:AA235,"=50435231",Q220:Q235),2)</f>
        <v>11045.59</v>
      </c>
      <c r="DW237" s="4">
        <f>ROUND(SUMIF(AA220:AA235,"=50435231",R220:R235),2)</f>
        <v>0</v>
      </c>
      <c r="DX237" s="4">
        <f>ROUND(SUMIF(AA220:AA235,"=50435231",S220:S235),2)</f>
        <v>0</v>
      </c>
      <c r="DY237" s="4">
        <f>ROUND(SUMIF(AA220:AA235,"=50435231",T220:T235),2)</f>
        <v>0</v>
      </c>
      <c r="DZ237" s="4">
        <f>SUMIF(AA220:AA235,"=50435231",U220:U235)</f>
        <v>0</v>
      </c>
      <c r="EA237" s="4">
        <f>SUMIF(AA220:AA235,"=50435231",V220:V235)</f>
        <v>0</v>
      </c>
      <c r="EB237" s="4">
        <f>ROUND(SUMIF(AA220:AA235,"=50435231",W220:W235),2)</f>
        <v>0</v>
      </c>
      <c r="EC237" s="4">
        <f>ROUND(SUMIF(AA220:AA235,"=50435231",X220:X235),2)</f>
        <v>0</v>
      </c>
      <c r="ED237" s="4">
        <f>ROUND(SUMIF(AA220:AA235,"=50435231",Y220:Y235),2)</f>
        <v>0</v>
      </c>
      <c r="EE237" s="4"/>
      <c r="EF237" s="4"/>
      <c r="EG237" s="4">
        <f t="shared" ref="EG237:EV237" si="173">ROUND(FP237,2)</f>
        <v>0</v>
      </c>
      <c r="EH237" s="4">
        <f t="shared" si="173"/>
        <v>0</v>
      </c>
      <c r="EI237" s="4">
        <f t="shared" si="173"/>
        <v>0</v>
      </c>
      <c r="EJ237" s="4">
        <f t="shared" si="173"/>
        <v>11045.59</v>
      </c>
      <c r="EK237" s="4">
        <f t="shared" si="173"/>
        <v>0</v>
      </c>
      <c r="EL237" s="4">
        <f t="shared" si="173"/>
        <v>0</v>
      </c>
      <c r="EM237" s="4">
        <f t="shared" si="173"/>
        <v>11045.59</v>
      </c>
      <c r="EN237" s="4">
        <f t="shared" si="173"/>
        <v>0</v>
      </c>
      <c r="EO237" s="4">
        <f t="shared" si="173"/>
        <v>0</v>
      </c>
      <c r="EP237" s="4">
        <f t="shared" si="173"/>
        <v>0</v>
      </c>
      <c r="EQ237" s="4">
        <f t="shared" si="173"/>
        <v>0</v>
      </c>
      <c r="ER237" s="4">
        <f t="shared" si="173"/>
        <v>0</v>
      </c>
      <c r="ES237" s="4">
        <f t="shared" si="173"/>
        <v>0</v>
      </c>
      <c r="ET237" s="4">
        <f t="shared" si="173"/>
        <v>0</v>
      </c>
      <c r="EU237" s="4">
        <f t="shared" si="173"/>
        <v>0</v>
      </c>
      <c r="EV237" s="4">
        <f t="shared" si="173"/>
        <v>0</v>
      </c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>
        <f>ROUND(SUMIF(AA220:AA235,"=50435231",FQ220:FQ235),2)</f>
        <v>0</v>
      </c>
      <c r="FQ237" s="4">
        <f>ROUND(SUMIF(AA220:AA235,"=50435231",FR220:FR235),2)</f>
        <v>0</v>
      </c>
      <c r="FR237" s="4">
        <f>ROUND(SUMIF(AA220:AA235,"=50435231",GL220:GL235),2)</f>
        <v>0</v>
      </c>
      <c r="FS237" s="4">
        <f>ROUND(SUMIF(AA220:AA235,"=50435231",GM220:GM235),2)</f>
        <v>11045.59</v>
      </c>
      <c r="FT237" s="4">
        <f>ROUND(SUMIF(AA220:AA235,"=50435231",GN220:GN235),2)</f>
        <v>0</v>
      </c>
      <c r="FU237" s="4">
        <f>ROUND(SUMIF(AA220:AA235,"=50435231",GO220:GO235),2)</f>
        <v>0</v>
      </c>
      <c r="FV237" s="4">
        <f>ROUND(SUMIF(AA220:AA235,"=50435231",GP220:GP235),2)</f>
        <v>11045.59</v>
      </c>
      <c r="FW237" s="4">
        <f>DU237-FP237</f>
        <v>0</v>
      </c>
      <c r="FX237" s="4">
        <f>DU237-FQ237</f>
        <v>0</v>
      </c>
      <c r="FY237" s="4">
        <f>FP237-FR237</f>
        <v>0</v>
      </c>
      <c r="FZ237" s="4">
        <f>DU237-FP237-FQ237+FR237</f>
        <v>0</v>
      </c>
      <c r="GA237" s="4">
        <f>FQ237-FR237</f>
        <v>0</v>
      </c>
      <c r="GB237" s="4">
        <f>ROUND(SUMIF(AA220:AA235,"=50435231",GX220:GX235),2)</f>
        <v>0</v>
      </c>
      <c r="GC237" s="4">
        <f>ROUND(SUMIF(AA220:AA235,"=50435231",GY220:GY235),2)</f>
        <v>0</v>
      </c>
      <c r="GD237" s="4">
        <f>ROUND(SUMIF(AA220:AA235,"=50435231",GZ220:GZ235),2)</f>
        <v>0</v>
      </c>
      <c r="GE237" s="4">
        <f>ROUND(SUMIF(AA220:AA235,"=50435231",HD220:HD235),2)</f>
        <v>0</v>
      </c>
      <c r="GF237" s="4"/>
      <c r="GG237" s="4"/>
      <c r="GH237" s="4"/>
      <c r="GI237" s="4"/>
      <c r="GJ237" s="4"/>
      <c r="GK237" s="4"/>
      <c r="GL237" s="4"/>
      <c r="GM237" s="4"/>
      <c r="GN237" s="4"/>
      <c r="GO237" s="4"/>
      <c r="GP237" s="4"/>
      <c r="GQ237" s="4"/>
      <c r="GR237" s="4"/>
      <c r="GS237" s="4"/>
      <c r="GT237" s="4"/>
      <c r="GU237" s="4"/>
      <c r="GV237" s="4"/>
      <c r="GW237" s="4"/>
      <c r="GX237" s="4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201</v>
      </c>
      <c r="F239" s="5">
        <f>ROUND(Source!O237,O239)</f>
        <v>1008.73</v>
      </c>
      <c r="G239" s="5" t="s">
        <v>66</v>
      </c>
      <c r="H239" s="5" t="s">
        <v>67</v>
      </c>
      <c r="I239" s="5"/>
      <c r="J239" s="5"/>
      <c r="K239" s="5">
        <v>201</v>
      </c>
      <c r="L239" s="5">
        <v>1</v>
      </c>
      <c r="M239" s="5">
        <v>3</v>
      </c>
      <c r="N239" s="5" t="s">
        <v>3</v>
      </c>
      <c r="O239" s="5">
        <v>2</v>
      </c>
      <c r="P239" s="5">
        <f>ROUND(Source!DG237,O239)</f>
        <v>11045.59</v>
      </c>
      <c r="Q239" s="5"/>
      <c r="R239" s="5"/>
      <c r="S239" s="5"/>
      <c r="T239" s="5"/>
      <c r="U239" s="5"/>
      <c r="V239" s="5"/>
      <c r="W239" s="5">
        <v>1008.73</v>
      </c>
      <c r="X239" s="5">
        <v>1</v>
      </c>
      <c r="Y239" s="5">
        <v>1008.73</v>
      </c>
      <c r="Z239" s="5">
        <v>11045.59</v>
      </c>
      <c r="AA239" s="5">
        <v>1</v>
      </c>
      <c r="AB239" s="5">
        <v>11045.59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202</v>
      </c>
      <c r="F240" s="5">
        <f>ROUND(Source!P237,O240)</f>
        <v>0</v>
      </c>
      <c r="G240" s="5" t="s">
        <v>68</v>
      </c>
      <c r="H240" s="5" t="s">
        <v>69</v>
      </c>
      <c r="I240" s="5"/>
      <c r="J240" s="5"/>
      <c r="K240" s="5">
        <v>202</v>
      </c>
      <c r="L240" s="5">
        <v>2</v>
      </c>
      <c r="M240" s="5">
        <v>3</v>
      </c>
      <c r="N240" s="5" t="s">
        <v>3</v>
      </c>
      <c r="O240" s="5">
        <v>2</v>
      </c>
      <c r="P240" s="5">
        <f>ROUND(Source!DH237,O240)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222</v>
      </c>
      <c r="F241" s="5">
        <f>ROUND(Source!AO237,O241)</f>
        <v>0</v>
      </c>
      <c r="G241" s="5" t="s">
        <v>70</v>
      </c>
      <c r="H241" s="5" t="s">
        <v>71</v>
      </c>
      <c r="I241" s="5"/>
      <c r="J241" s="5"/>
      <c r="K241" s="5">
        <v>222</v>
      </c>
      <c r="L241" s="5">
        <v>3</v>
      </c>
      <c r="M241" s="5">
        <v>3</v>
      </c>
      <c r="N241" s="5" t="s">
        <v>3</v>
      </c>
      <c r="O241" s="5">
        <v>2</v>
      </c>
      <c r="P241" s="5">
        <f>ROUND(Source!EG237,O241)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225</v>
      </c>
      <c r="F242" s="5">
        <f>ROUND(Source!AV237,O242)</f>
        <v>0</v>
      </c>
      <c r="G242" s="5" t="s">
        <v>72</v>
      </c>
      <c r="H242" s="5" t="s">
        <v>73</v>
      </c>
      <c r="I242" s="5"/>
      <c r="J242" s="5"/>
      <c r="K242" s="5">
        <v>225</v>
      </c>
      <c r="L242" s="5">
        <v>4</v>
      </c>
      <c r="M242" s="5">
        <v>3</v>
      </c>
      <c r="N242" s="5" t="s">
        <v>3</v>
      </c>
      <c r="O242" s="5">
        <v>2</v>
      </c>
      <c r="P242" s="5">
        <f>ROUND(Source!EN237,O242)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226</v>
      </c>
      <c r="F243" s="5">
        <f>ROUND(Source!AW237,O243)</f>
        <v>0</v>
      </c>
      <c r="G243" s="5" t="s">
        <v>74</v>
      </c>
      <c r="H243" s="5" t="s">
        <v>75</v>
      </c>
      <c r="I243" s="5"/>
      <c r="J243" s="5"/>
      <c r="K243" s="5">
        <v>226</v>
      </c>
      <c r="L243" s="5">
        <v>5</v>
      </c>
      <c r="M243" s="5">
        <v>3</v>
      </c>
      <c r="N243" s="5" t="s">
        <v>3</v>
      </c>
      <c r="O243" s="5">
        <v>2</v>
      </c>
      <c r="P243" s="5">
        <f>ROUND(Source!EO237,O243)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227</v>
      </c>
      <c r="F244" s="5">
        <f>ROUND(Source!AX237,O244)</f>
        <v>0</v>
      </c>
      <c r="G244" s="5" t="s">
        <v>76</v>
      </c>
      <c r="H244" s="5" t="s">
        <v>77</v>
      </c>
      <c r="I244" s="5"/>
      <c r="J244" s="5"/>
      <c r="K244" s="5">
        <v>227</v>
      </c>
      <c r="L244" s="5">
        <v>6</v>
      </c>
      <c r="M244" s="5">
        <v>3</v>
      </c>
      <c r="N244" s="5" t="s">
        <v>3</v>
      </c>
      <c r="O244" s="5">
        <v>2</v>
      </c>
      <c r="P244" s="5">
        <f>ROUND(Source!EP237,O244)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228</v>
      </c>
      <c r="F245" s="5">
        <f>ROUND(Source!AY237,O245)</f>
        <v>0</v>
      </c>
      <c r="G245" s="5" t="s">
        <v>78</v>
      </c>
      <c r="H245" s="5" t="s">
        <v>79</v>
      </c>
      <c r="I245" s="5"/>
      <c r="J245" s="5"/>
      <c r="K245" s="5">
        <v>228</v>
      </c>
      <c r="L245" s="5">
        <v>7</v>
      </c>
      <c r="M245" s="5">
        <v>3</v>
      </c>
      <c r="N245" s="5" t="s">
        <v>3</v>
      </c>
      <c r="O245" s="5">
        <v>2</v>
      </c>
      <c r="P245" s="5">
        <f>ROUND(Source!EQ237,O245)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216</v>
      </c>
      <c r="F246" s="5">
        <f>ROUND(Source!AP237,O246)</f>
        <v>0</v>
      </c>
      <c r="G246" s="5" t="s">
        <v>80</v>
      </c>
      <c r="H246" s="5" t="s">
        <v>81</v>
      </c>
      <c r="I246" s="5"/>
      <c r="J246" s="5"/>
      <c r="K246" s="5">
        <v>216</v>
      </c>
      <c r="L246" s="5">
        <v>8</v>
      </c>
      <c r="M246" s="5">
        <v>3</v>
      </c>
      <c r="N246" s="5" t="s">
        <v>3</v>
      </c>
      <c r="O246" s="5">
        <v>2</v>
      </c>
      <c r="P246" s="5">
        <f>ROUND(Source!EH237,O246)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223</v>
      </c>
      <c r="F247" s="5">
        <f>ROUND(Source!AQ237,O247)</f>
        <v>0</v>
      </c>
      <c r="G247" s="5" t="s">
        <v>82</v>
      </c>
      <c r="H247" s="5" t="s">
        <v>83</v>
      </c>
      <c r="I247" s="5"/>
      <c r="J247" s="5"/>
      <c r="K247" s="5">
        <v>223</v>
      </c>
      <c r="L247" s="5">
        <v>9</v>
      </c>
      <c r="M247" s="5">
        <v>3</v>
      </c>
      <c r="N247" s="5" t="s">
        <v>3</v>
      </c>
      <c r="O247" s="5">
        <v>2</v>
      </c>
      <c r="P247" s="5">
        <f>ROUND(Source!EI237,O247)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229</v>
      </c>
      <c r="F248" s="5">
        <f>ROUND(Source!AZ237,O248)</f>
        <v>0</v>
      </c>
      <c r="G248" s="5" t="s">
        <v>84</v>
      </c>
      <c r="H248" s="5" t="s">
        <v>85</v>
      </c>
      <c r="I248" s="5"/>
      <c r="J248" s="5"/>
      <c r="K248" s="5">
        <v>229</v>
      </c>
      <c r="L248" s="5">
        <v>10</v>
      </c>
      <c r="M248" s="5">
        <v>3</v>
      </c>
      <c r="N248" s="5" t="s">
        <v>3</v>
      </c>
      <c r="O248" s="5">
        <v>2</v>
      </c>
      <c r="P248" s="5">
        <f>ROUND(Source!ER237,O248)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203</v>
      </c>
      <c r="F249" s="5">
        <f>ROUND(Source!Q237,O249)</f>
        <v>1008.73</v>
      </c>
      <c r="G249" s="5" t="s">
        <v>86</v>
      </c>
      <c r="H249" s="5" t="s">
        <v>87</v>
      </c>
      <c r="I249" s="5"/>
      <c r="J249" s="5"/>
      <c r="K249" s="5">
        <v>203</v>
      </c>
      <c r="L249" s="5">
        <v>11</v>
      </c>
      <c r="M249" s="5">
        <v>3</v>
      </c>
      <c r="N249" s="5" t="s">
        <v>3</v>
      </c>
      <c r="O249" s="5">
        <v>2</v>
      </c>
      <c r="P249" s="5">
        <f>ROUND(Source!DI237,O249)</f>
        <v>11045.59</v>
      </c>
      <c r="Q249" s="5"/>
      <c r="R249" s="5"/>
      <c r="S249" s="5"/>
      <c r="T249" s="5"/>
      <c r="U249" s="5"/>
      <c r="V249" s="5"/>
      <c r="W249" s="5">
        <v>1008.73</v>
      </c>
      <c r="X249" s="5">
        <v>1</v>
      </c>
      <c r="Y249" s="5">
        <v>1008.73</v>
      </c>
      <c r="Z249" s="5">
        <v>11045.59</v>
      </c>
      <c r="AA249" s="5">
        <v>1</v>
      </c>
      <c r="AB249" s="5">
        <v>11045.59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231</v>
      </c>
      <c r="F250" s="5">
        <f>ROUND(Source!BB237,O250)</f>
        <v>0</v>
      </c>
      <c r="G250" s="5" t="s">
        <v>88</v>
      </c>
      <c r="H250" s="5" t="s">
        <v>89</v>
      </c>
      <c r="I250" s="5"/>
      <c r="J250" s="5"/>
      <c r="K250" s="5">
        <v>231</v>
      </c>
      <c r="L250" s="5">
        <v>12</v>
      </c>
      <c r="M250" s="5">
        <v>3</v>
      </c>
      <c r="N250" s="5" t="s">
        <v>3</v>
      </c>
      <c r="O250" s="5">
        <v>2</v>
      </c>
      <c r="P250" s="5">
        <f>ROUND(Source!ET237,O250)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204</v>
      </c>
      <c r="F251" s="5">
        <f>ROUND(Source!R237,O251)</f>
        <v>0</v>
      </c>
      <c r="G251" s="5" t="s">
        <v>90</v>
      </c>
      <c r="H251" s="5" t="s">
        <v>91</v>
      </c>
      <c r="I251" s="5"/>
      <c r="J251" s="5"/>
      <c r="K251" s="5">
        <v>204</v>
      </c>
      <c r="L251" s="5">
        <v>13</v>
      </c>
      <c r="M251" s="5">
        <v>3</v>
      </c>
      <c r="N251" s="5" t="s">
        <v>3</v>
      </c>
      <c r="O251" s="5">
        <v>2</v>
      </c>
      <c r="P251" s="5">
        <f>ROUND(Source!DJ237,O251)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205</v>
      </c>
      <c r="F252" s="5">
        <f>ROUND(Source!S237,O252)</f>
        <v>0</v>
      </c>
      <c r="G252" s="5" t="s">
        <v>92</v>
      </c>
      <c r="H252" s="5" t="s">
        <v>93</v>
      </c>
      <c r="I252" s="5"/>
      <c r="J252" s="5"/>
      <c r="K252" s="5">
        <v>205</v>
      </c>
      <c r="L252" s="5">
        <v>14</v>
      </c>
      <c r="M252" s="5">
        <v>3</v>
      </c>
      <c r="N252" s="5" t="s">
        <v>3</v>
      </c>
      <c r="O252" s="5">
        <v>2</v>
      </c>
      <c r="P252" s="5">
        <f>ROUND(Source!DK237,O252)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232</v>
      </c>
      <c r="F253" s="5">
        <f>ROUND(Source!BC237,O253)</f>
        <v>0</v>
      </c>
      <c r="G253" s="5" t="s">
        <v>94</v>
      </c>
      <c r="H253" s="5" t="s">
        <v>95</v>
      </c>
      <c r="I253" s="5"/>
      <c r="J253" s="5"/>
      <c r="K253" s="5">
        <v>232</v>
      </c>
      <c r="L253" s="5">
        <v>15</v>
      </c>
      <c r="M253" s="5">
        <v>3</v>
      </c>
      <c r="N253" s="5" t="s">
        <v>3</v>
      </c>
      <c r="O253" s="5">
        <v>2</v>
      </c>
      <c r="P253" s="5">
        <f>ROUND(Source!EU237,O253)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214</v>
      </c>
      <c r="F254" s="5">
        <f>ROUND(Source!AS237,O254)</f>
        <v>0</v>
      </c>
      <c r="G254" s="5" t="s">
        <v>96</v>
      </c>
      <c r="H254" s="5" t="s">
        <v>97</v>
      </c>
      <c r="I254" s="5"/>
      <c r="J254" s="5"/>
      <c r="K254" s="5">
        <v>214</v>
      </c>
      <c r="L254" s="5">
        <v>16</v>
      </c>
      <c r="M254" s="5">
        <v>3</v>
      </c>
      <c r="N254" s="5" t="s">
        <v>3</v>
      </c>
      <c r="O254" s="5">
        <v>2</v>
      </c>
      <c r="P254" s="5">
        <f>ROUND(Source!EK237,O254)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215</v>
      </c>
      <c r="F255" s="5">
        <f>ROUND(Source!AT237,O255)</f>
        <v>0</v>
      </c>
      <c r="G255" s="5" t="s">
        <v>98</v>
      </c>
      <c r="H255" s="5" t="s">
        <v>99</v>
      </c>
      <c r="I255" s="5"/>
      <c r="J255" s="5"/>
      <c r="K255" s="5">
        <v>215</v>
      </c>
      <c r="L255" s="5">
        <v>17</v>
      </c>
      <c r="M255" s="5">
        <v>3</v>
      </c>
      <c r="N255" s="5" t="s">
        <v>3</v>
      </c>
      <c r="O255" s="5">
        <v>2</v>
      </c>
      <c r="P255" s="5">
        <f>ROUND(Source!EL237,O255)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217</v>
      </c>
      <c r="F256" s="5">
        <f>ROUND(Source!AU237,O256)</f>
        <v>1008.73</v>
      </c>
      <c r="G256" s="5" t="s">
        <v>100</v>
      </c>
      <c r="H256" s="5" t="s">
        <v>101</v>
      </c>
      <c r="I256" s="5"/>
      <c r="J256" s="5"/>
      <c r="K256" s="5">
        <v>217</v>
      </c>
      <c r="L256" s="5">
        <v>18</v>
      </c>
      <c r="M256" s="5">
        <v>3</v>
      </c>
      <c r="N256" s="5" t="s">
        <v>3</v>
      </c>
      <c r="O256" s="5">
        <v>2</v>
      </c>
      <c r="P256" s="5">
        <f>ROUND(Source!EM237,O256)</f>
        <v>11045.59</v>
      </c>
      <c r="Q256" s="5"/>
      <c r="R256" s="5"/>
      <c r="S256" s="5"/>
      <c r="T256" s="5"/>
      <c r="U256" s="5"/>
      <c r="V256" s="5"/>
      <c r="W256" s="5">
        <v>1008.73</v>
      </c>
      <c r="X256" s="5">
        <v>1</v>
      </c>
      <c r="Y256" s="5">
        <v>1008.73</v>
      </c>
      <c r="Z256" s="5">
        <v>11045.59</v>
      </c>
      <c r="AA256" s="5">
        <v>1</v>
      </c>
      <c r="AB256" s="5">
        <v>11045.59</v>
      </c>
    </row>
    <row r="257" spans="1:206" x14ac:dyDescent="0.2">
      <c r="A257" s="5">
        <v>50</v>
      </c>
      <c r="B257" s="5">
        <v>0</v>
      </c>
      <c r="C257" s="5">
        <v>0</v>
      </c>
      <c r="D257" s="5">
        <v>1</v>
      </c>
      <c r="E257" s="5">
        <v>230</v>
      </c>
      <c r="F257" s="5">
        <f>ROUND(Source!BA237,O257)</f>
        <v>0</v>
      </c>
      <c r="G257" s="5" t="s">
        <v>102</v>
      </c>
      <c r="H257" s="5" t="s">
        <v>103</v>
      </c>
      <c r="I257" s="5"/>
      <c r="J257" s="5"/>
      <c r="K257" s="5">
        <v>230</v>
      </c>
      <c r="L257" s="5">
        <v>19</v>
      </c>
      <c r="M257" s="5">
        <v>3</v>
      </c>
      <c r="N257" s="5" t="s">
        <v>3</v>
      </c>
      <c r="O257" s="5">
        <v>2</v>
      </c>
      <c r="P257" s="5">
        <f>ROUND(Source!ES237,O257)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06" x14ac:dyDescent="0.2">
      <c r="A258" s="5">
        <v>50</v>
      </c>
      <c r="B258" s="5">
        <v>0</v>
      </c>
      <c r="C258" s="5">
        <v>0</v>
      </c>
      <c r="D258" s="5">
        <v>1</v>
      </c>
      <c r="E258" s="5">
        <v>206</v>
      </c>
      <c r="F258" s="5">
        <f>ROUND(Source!T237,O258)</f>
        <v>0</v>
      </c>
      <c r="G258" s="5" t="s">
        <v>104</v>
      </c>
      <c r="H258" s="5" t="s">
        <v>105</v>
      </c>
      <c r="I258" s="5"/>
      <c r="J258" s="5"/>
      <c r="K258" s="5">
        <v>206</v>
      </c>
      <c r="L258" s="5">
        <v>20</v>
      </c>
      <c r="M258" s="5">
        <v>3</v>
      </c>
      <c r="N258" s="5" t="s">
        <v>3</v>
      </c>
      <c r="O258" s="5">
        <v>2</v>
      </c>
      <c r="P258" s="5">
        <f>ROUND(Source!DL237,O258)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06" x14ac:dyDescent="0.2">
      <c r="A259" s="5">
        <v>50</v>
      </c>
      <c r="B259" s="5">
        <v>0</v>
      </c>
      <c r="C259" s="5">
        <v>0</v>
      </c>
      <c r="D259" s="5">
        <v>1</v>
      </c>
      <c r="E259" s="5">
        <v>207</v>
      </c>
      <c r="F259" s="5">
        <f>Source!U237</f>
        <v>0</v>
      </c>
      <c r="G259" s="5" t="s">
        <v>106</v>
      </c>
      <c r="H259" s="5" t="s">
        <v>107</v>
      </c>
      <c r="I259" s="5"/>
      <c r="J259" s="5"/>
      <c r="K259" s="5">
        <v>207</v>
      </c>
      <c r="L259" s="5">
        <v>21</v>
      </c>
      <c r="M259" s="5">
        <v>3</v>
      </c>
      <c r="N259" s="5" t="s">
        <v>3</v>
      </c>
      <c r="O259" s="5">
        <v>-1</v>
      </c>
      <c r="P259" s="5">
        <f>Source!DM237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06" x14ac:dyDescent="0.2">
      <c r="A260" s="5">
        <v>50</v>
      </c>
      <c r="B260" s="5">
        <v>0</v>
      </c>
      <c r="C260" s="5">
        <v>0</v>
      </c>
      <c r="D260" s="5">
        <v>1</v>
      </c>
      <c r="E260" s="5">
        <v>208</v>
      </c>
      <c r="F260" s="5">
        <f>Source!V237</f>
        <v>0</v>
      </c>
      <c r="G260" s="5" t="s">
        <v>108</v>
      </c>
      <c r="H260" s="5" t="s">
        <v>109</v>
      </c>
      <c r="I260" s="5"/>
      <c r="J260" s="5"/>
      <c r="K260" s="5">
        <v>208</v>
      </c>
      <c r="L260" s="5">
        <v>22</v>
      </c>
      <c r="M260" s="5">
        <v>3</v>
      </c>
      <c r="N260" s="5" t="s">
        <v>3</v>
      </c>
      <c r="O260" s="5">
        <v>-1</v>
      </c>
      <c r="P260" s="5">
        <f>Source!DN237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06" x14ac:dyDescent="0.2">
      <c r="A261" s="5">
        <v>50</v>
      </c>
      <c r="B261" s="5">
        <v>0</v>
      </c>
      <c r="C261" s="5">
        <v>0</v>
      </c>
      <c r="D261" s="5">
        <v>1</v>
      </c>
      <c r="E261" s="5">
        <v>209</v>
      </c>
      <c r="F261" s="5">
        <f>ROUND(Source!W237,O261)</f>
        <v>0</v>
      </c>
      <c r="G261" s="5" t="s">
        <v>110</v>
      </c>
      <c r="H261" s="5" t="s">
        <v>111</v>
      </c>
      <c r="I261" s="5"/>
      <c r="J261" s="5"/>
      <c r="K261" s="5">
        <v>209</v>
      </c>
      <c r="L261" s="5">
        <v>23</v>
      </c>
      <c r="M261" s="5">
        <v>3</v>
      </c>
      <c r="N261" s="5" t="s">
        <v>3</v>
      </c>
      <c r="O261" s="5">
        <v>2</v>
      </c>
      <c r="P261" s="5">
        <f>ROUND(Source!DO237,O261)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06" x14ac:dyDescent="0.2">
      <c r="A262" s="5">
        <v>50</v>
      </c>
      <c r="B262" s="5">
        <v>0</v>
      </c>
      <c r="C262" s="5">
        <v>0</v>
      </c>
      <c r="D262" s="5">
        <v>1</v>
      </c>
      <c r="E262" s="5">
        <v>233</v>
      </c>
      <c r="F262" s="5">
        <f>ROUND(Source!BD237,O262)</f>
        <v>0</v>
      </c>
      <c r="G262" s="5" t="s">
        <v>112</v>
      </c>
      <c r="H262" s="5" t="s">
        <v>113</v>
      </c>
      <c r="I262" s="5"/>
      <c r="J262" s="5"/>
      <c r="K262" s="5">
        <v>233</v>
      </c>
      <c r="L262" s="5">
        <v>24</v>
      </c>
      <c r="M262" s="5">
        <v>3</v>
      </c>
      <c r="N262" s="5" t="s">
        <v>3</v>
      </c>
      <c r="O262" s="5">
        <v>2</v>
      </c>
      <c r="P262" s="5">
        <f>ROUND(Source!EV237,O262)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06" x14ac:dyDescent="0.2">
      <c r="A263" s="5">
        <v>50</v>
      </c>
      <c r="B263" s="5">
        <v>0</v>
      </c>
      <c r="C263" s="5">
        <v>0</v>
      </c>
      <c r="D263" s="5">
        <v>1</v>
      </c>
      <c r="E263" s="5">
        <v>210</v>
      </c>
      <c r="F263" s="5">
        <f>ROUND(Source!X237,O263)</f>
        <v>0</v>
      </c>
      <c r="G263" s="5" t="s">
        <v>114</v>
      </c>
      <c r="H263" s="5" t="s">
        <v>115</v>
      </c>
      <c r="I263" s="5"/>
      <c r="J263" s="5"/>
      <c r="K263" s="5">
        <v>210</v>
      </c>
      <c r="L263" s="5">
        <v>25</v>
      </c>
      <c r="M263" s="5">
        <v>3</v>
      </c>
      <c r="N263" s="5" t="s">
        <v>3</v>
      </c>
      <c r="O263" s="5">
        <v>2</v>
      </c>
      <c r="P263" s="5">
        <f>ROUND(Source!DP237,O263)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06" x14ac:dyDescent="0.2">
      <c r="A264" s="5">
        <v>50</v>
      </c>
      <c r="B264" s="5">
        <v>0</v>
      </c>
      <c r="C264" s="5">
        <v>0</v>
      </c>
      <c r="D264" s="5">
        <v>1</v>
      </c>
      <c r="E264" s="5">
        <v>211</v>
      </c>
      <c r="F264" s="5">
        <f>ROUND(Source!Y237,O264)</f>
        <v>0</v>
      </c>
      <c r="G264" s="5" t="s">
        <v>116</v>
      </c>
      <c r="H264" s="5" t="s">
        <v>117</v>
      </c>
      <c r="I264" s="5"/>
      <c r="J264" s="5"/>
      <c r="K264" s="5">
        <v>211</v>
      </c>
      <c r="L264" s="5">
        <v>26</v>
      </c>
      <c r="M264" s="5">
        <v>3</v>
      </c>
      <c r="N264" s="5" t="s">
        <v>3</v>
      </c>
      <c r="O264" s="5">
        <v>2</v>
      </c>
      <c r="P264" s="5">
        <f>ROUND(Source!DQ237,O264)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06" x14ac:dyDescent="0.2">
      <c r="A265" s="5">
        <v>50</v>
      </c>
      <c r="B265" s="5">
        <v>0</v>
      </c>
      <c r="C265" s="5">
        <v>0</v>
      </c>
      <c r="D265" s="5">
        <v>1</v>
      </c>
      <c r="E265" s="5">
        <v>224</v>
      </c>
      <c r="F265" s="5">
        <f>ROUND(Source!AR237,O265)</f>
        <v>1008.73</v>
      </c>
      <c r="G265" s="5" t="s">
        <v>118</v>
      </c>
      <c r="H265" s="5" t="s">
        <v>119</v>
      </c>
      <c r="I265" s="5"/>
      <c r="J265" s="5"/>
      <c r="K265" s="5">
        <v>224</v>
      </c>
      <c r="L265" s="5">
        <v>27</v>
      </c>
      <c r="M265" s="5">
        <v>3</v>
      </c>
      <c r="N265" s="5" t="s">
        <v>3</v>
      </c>
      <c r="O265" s="5">
        <v>2</v>
      </c>
      <c r="P265" s="5">
        <f>ROUND(Source!EJ237,O265)</f>
        <v>11045.59</v>
      </c>
      <c r="Q265" s="5"/>
      <c r="R265" s="5"/>
      <c r="S265" s="5"/>
      <c r="T265" s="5"/>
      <c r="U265" s="5"/>
      <c r="V265" s="5"/>
      <c r="W265" s="5">
        <v>1008.73</v>
      </c>
      <c r="X265" s="5">
        <v>1</v>
      </c>
      <c r="Y265" s="5">
        <v>1008.73</v>
      </c>
      <c r="Z265" s="5">
        <v>11045.59</v>
      </c>
      <c r="AA265" s="5">
        <v>1</v>
      </c>
      <c r="AB265" s="5">
        <v>11045.59</v>
      </c>
    </row>
    <row r="267" spans="1:206" x14ac:dyDescent="0.2">
      <c r="A267" s="3">
        <v>51</v>
      </c>
      <c r="B267" s="3">
        <f>B20</f>
        <v>1</v>
      </c>
      <c r="C267" s="3">
        <f>A20</f>
        <v>3</v>
      </c>
      <c r="D267" s="3">
        <f>ROW(A20)</f>
        <v>20</v>
      </c>
      <c r="E267" s="3"/>
      <c r="F267" s="3" t="str">
        <f>IF(F20&lt;&gt;"",F20,"")</f>
        <v/>
      </c>
      <c r="G267" s="3" t="str">
        <f>IF(G20&lt;&gt;"",G20,"")</f>
        <v>Новая локальная смета</v>
      </c>
      <c r="H267" s="3">
        <v>0</v>
      </c>
      <c r="I267" s="3"/>
      <c r="J267" s="3"/>
      <c r="K267" s="3"/>
      <c r="L267" s="3"/>
      <c r="M267" s="3"/>
      <c r="N267" s="3"/>
      <c r="O267" s="3">
        <f t="shared" ref="O267:T267" si="174">ROUND(O53+O110+O149+O186+O237+AB267,2)</f>
        <v>247153.81</v>
      </c>
      <c r="P267" s="3">
        <f t="shared" si="174"/>
        <v>230273.52</v>
      </c>
      <c r="Q267" s="3">
        <f t="shared" si="174"/>
        <v>6131.1</v>
      </c>
      <c r="R267" s="3">
        <f t="shared" si="174"/>
        <v>1070.56</v>
      </c>
      <c r="S267" s="3">
        <f t="shared" si="174"/>
        <v>10749.19</v>
      </c>
      <c r="T267" s="3">
        <f t="shared" si="174"/>
        <v>0</v>
      </c>
      <c r="U267" s="3">
        <f>U53+U110+U149+U186+U237+AH267</f>
        <v>963.22335999999996</v>
      </c>
      <c r="V267" s="3">
        <f>V53+V110+V149+V186+V237+AI267</f>
        <v>0</v>
      </c>
      <c r="W267" s="3">
        <f>ROUND(W53+W110+W149+W186+W237+AJ267,2)</f>
        <v>0</v>
      </c>
      <c r="X267" s="3">
        <f>ROUND(X53+X110+X149+X186+X237+AK267,2)</f>
        <v>10656.35</v>
      </c>
      <c r="Y267" s="3">
        <f>ROUND(Y53+Y110+Y149+Y186+Y237+AL267,2)</f>
        <v>7234.01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>
        <f t="shared" ref="AO267:BD267" si="175">ROUND(AO53+AO110+AO149+AO186+AO237+BX267,2)</f>
        <v>0</v>
      </c>
      <c r="AP267" s="3">
        <f t="shared" si="175"/>
        <v>0</v>
      </c>
      <c r="AQ267" s="3">
        <f t="shared" si="175"/>
        <v>0</v>
      </c>
      <c r="AR267" s="3">
        <f t="shared" si="175"/>
        <v>266917.65999999997</v>
      </c>
      <c r="AS267" s="3">
        <f t="shared" si="175"/>
        <v>264409.53999999998</v>
      </c>
      <c r="AT267" s="3">
        <f t="shared" si="175"/>
        <v>0</v>
      </c>
      <c r="AU267" s="3">
        <f t="shared" si="175"/>
        <v>2508.12</v>
      </c>
      <c r="AV267" s="3">
        <f t="shared" si="175"/>
        <v>230273.52</v>
      </c>
      <c r="AW267" s="3">
        <f t="shared" si="175"/>
        <v>230273.52</v>
      </c>
      <c r="AX267" s="3">
        <f t="shared" si="175"/>
        <v>0</v>
      </c>
      <c r="AY267" s="3">
        <f t="shared" si="175"/>
        <v>230273.52</v>
      </c>
      <c r="AZ267" s="3">
        <f t="shared" si="175"/>
        <v>0</v>
      </c>
      <c r="BA267" s="3">
        <f t="shared" si="175"/>
        <v>0</v>
      </c>
      <c r="BB267" s="3">
        <f t="shared" si="175"/>
        <v>0</v>
      </c>
      <c r="BC267" s="3">
        <f t="shared" si="175"/>
        <v>0</v>
      </c>
      <c r="BD267" s="3">
        <f t="shared" si="175"/>
        <v>0</v>
      </c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4">
        <f t="shared" ref="DG267:DL267" si="176">ROUND(DG53+DG110+DG149+DG186+DG237+DT267,2)</f>
        <v>3368947.13</v>
      </c>
      <c r="DH267" s="4">
        <f t="shared" si="176"/>
        <v>2909812.87</v>
      </c>
      <c r="DI267" s="4">
        <f t="shared" si="176"/>
        <v>92694.38</v>
      </c>
      <c r="DJ267" s="4">
        <f t="shared" si="176"/>
        <v>36495.39</v>
      </c>
      <c r="DK267" s="4">
        <f t="shared" si="176"/>
        <v>366439.88</v>
      </c>
      <c r="DL267" s="4">
        <f t="shared" si="176"/>
        <v>0</v>
      </c>
      <c r="DM267" s="4">
        <f>DM53+DM110+DM149+DM186+DM237+DZ267</f>
        <v>963.22335999999996</v>
      </c>
      <c r="DN267" s="4">
        <f>DN53+DN110+DN149+DN186+DN237+EA267</f>
        <v>0</v>
      </c>
      <c r="DO267" s="4">
        <f>ROUND(DO53+DO110+DO149+DO186+DO237+EB267,2)</f>
        <v>0</v>
      </c>
      <c r="DP267" s="4">
        <f>ROUND(DP53+DP110+DP149+DP186+DP237+EC267,2)</f>
        <v>305753.27</v>
      </c>
      <c r="DQ267" s="4">
        <f>ROUND(DQ53+DQ110+DQ149+DQ186+DQ237+ED267,2)</f>
        <v>150240.35</v>
      </c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>
        <f t="shared" ref="EG267:EV267" si="177">ROUND(EG53+EG110+EG149+EG186+EG237+FP267,2)</f>
        <v>0</v>
      </c>
      <c r="EH267" s="4">
        <f t="shared" si="177"/>
        <v>0</v>
      </c>
      <c r="EI267" s="4">
        <f t="shared" si="177"/>
        <v>0</v>
      </c>
      <c r="EJ267" s="4">
        <f t="shared" si="177"/>
        <v>3883333.38</v>
      </c>
      <c r="EK267" s="4">
        <f t="shared" si="177"/>
        <v>3852195.96</v>
      </c>
      <c r="EL267" s="4">
        <f t="shared" si="177"/>
        <v>0</v>
      </c>
      <c r="EM267" s="4">
        <f t="shared" si="177"/>
        <v>31137.42</v>
      </c>
      <c r="EN267" s="4">
        <f t="shared" si="177"/>
        <v>2909812.87</v>
      </c>
      <c r="EO267" s="4">
        <f t="shared" si="177"/>
        <v>2909812.87</v>
      </c>
      <c r="EP267" s="4">
        <f t="shared" si="177"/>
        <v>0</v>
      </c>
      <c r="EQ267" s="4">
        <f t="shared" si="177"/>
        <v>2909812.87</v>
      </c>
      <c r="ER267" s="4">
        <f t="shared" si="177"/>
        <v>0</v>
      </c>
      <c r="ES267" s="4">
        <f t="shared" si="177"/>
        <v>0</v>
      </c>
      <c r="ET267" s="4">
        <f t="shared" si="177"/>
        <v>0</v>
      </c>
      <c r="EU267" s="4">
        <f t="shared" si="177"/>
        <v>0</v>
      </c>
      <c r="EV267" s="4">
        <f t="shared" si="177"/>
        <v>0</v>
      </c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>
        <v>0</v>
      </c>
    </row>
    <row r="269" spans="1:206" x14ac:dyDescent="0.2">
      <c r="A269" s="5">
        <v>50</v>
      </c>
      <c r="B269" s="5">
        <v>0</v>
      </c>
      <c r="C269" s="5">
        <v>0</v>
      </c>
      <c r="D269" s="5">
        <v>1</v>
      </c>
      <c r="E269" s="5">
        <v>201</v>
      </c>
      <c r="F269" s="5">
        <f>ROUND(Source!O267,O269)</f>
        <v>247153.81</v>
      </c>
      <c r="G269" s="5" t="s">
        <v>66</v>
      </c>
      <c r="H269" s="5" t="s">
        <v>67</v>
      </c>
      <c r="I269" s="5"/>
      <c r="J269" s="5"/>
      <c r="K269" s="5">
        <v>201</v>
      </c>
      <c r="L269" s="5">
        <v>1</v>
      </c>
      <c r="M269" s="5">
        <v>3</v>
      </c>
      <c r="N269" s="5" t="s">
        <v>3</v>
      </c>
      <c r="O269" s="5">
        <v>2</v>
      </c>
      <c r="P269" s="5">
        <f>ROUND(Source!DG267,O269)</f>
        <v>3368947.13</v>
      </c>
      <c r="Q269" s="5"/>
      <c r="R269" s="5"/>
      <c r="S269" s="5"/>
      <c r="T269" s="5"/>
      <c r="U269" s="5"/>
      <c r="V269" s="5"/>
      <c r="W269" s="5">
        <v>247153.81</v>
      </c>
      <c r="X269" s="5">
        <v>1</v>
      </c>
      <c r="Y269" s="5">
        <v>247153.81</v>
      </c>
      <c r="Z269" s="5">
        <v>3368947.13</v>
      </c>
      <c r="AA269" s="5">
        <v>1</v>
      </c>
      <c r="AB269" s="5">
        <v>3368947.13</v>
      </c>
    </row>
    <row r="270" spans="1:206" x14ac:dyDescent="0.2">
      <c r="A270" s="5">
        <v>50</v>
      </c>
      <c r="B270" s="5">
        <v>0</v>
      </c>
      <c r="C270" s="5">
        <v>0</v>
      </c>
      <c r="D270" s="5">
        <v>1</v>
      </c>
      <c r="E270" s="5">
        <v>202</v>
      </c>
      <c r="F270" s="5">
        <f>ROUND(Source!P267,O270)</f>
        <v>230273.52</v>
      </c>
      <c r="G270" s="5" t="s">
        <v>68</v>
      </c>
      <c r="H270" s="5" t="s">
        <v>69</v>
      </c>
      <c r="I270" s="5"/>
      <c r="J270" s="5"/>
      <c r="K270" s="5">
        <v>202</v>
      </c>
      <c r="L270" s="5">
        <v>2</v>
      </c>
      <c r="M270" s="5">
        <v>3</v>
      </c>
      <c r="N270" s="5" t="s">
        <v>3</v>
      </c>
      <c r="O270" s="5">
        <v>2</v>
      </c>
      <c r="P270" s="5">
        <f>ROUND(Source!DH267,O270)</f>
        <v>2909812.87</v>
      </c>
      <c r="Q270" s="5"/>
      <c r="R270" s="5"/>
      <c r="S270" s="5"/>
      <c r="T270" s="5"/>
      <c r="U270" s="5"/>
      <c r="V270" s="5"/>
      <c r="W270" s="5">
        <v>230273.52</v>
      </c>
      <c r="X270" s="5">
        <v>1</v>
      </c>
      <c r="Y270" s="5">
        <v>230273.52</v>
      </c>
      <c r="Z270" s="5">
        <v>2909812.87</v>
      </c>
      <c r="AA270" s="5">
        <v>1</v>
      </c>
      <c r="AB270" s="5">
        <v>2909812.87</v>
      </c>
    </row>
    <row r="271" spans="1:206" x14ac:dyDescent="0.2">
      <c r="A271" s="5">
        <v>50</v>
      </c>
      <c r="B271" s="5">
        <v>0</v>
      </c>
      <c r="C271" s="5">
        <v>0</v>
      </c>
      <c r="D271" s="5">
        <v>1</v>
      </c>
      <c r="E271" s="5">
        <v>222</v>
      </c>
      <c r="F271" s="5">
        <f>ROUND(Source!AO267,O271)</f>
        <v>0</v>
      </c>
      <c r="G271" s="5" t="s">
        <v>70</v>
      </c>
      <c r="H271" s="5" t="s">
        <v>71</v>
      </c>
      <c r="I271" s="5"/>
      <c r="J271" s="5"/>
      <c r="K271" s="5">
        <v>222</v>
      </c>
      <c r="L271" s="5">
        <v>3</v>
      </c>
      <c r="M271" s="5">
        <v>3</v>
      </c>
      <c r="N271" s="5" t="s">
        <v>3</v>
      </c>
      <c r="O271" s="5">
        <v>2</v>
      </c>
      <c r="P271" s="5">
        <f>ROUND(Source!EG267,O271)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06" x14ac:dyDescent="0.2">
      <c r="A272" s="5">
        <v>50</v>
      </c>
      <c r="B272" s="5">
        <v>0</v>
      </c>
      <c r="C272" s="5">
        <v>0</v>
      </c>
      <c r="D272" s="5">
        <v>1</v>
      </c>
      <c r="E272" s="5">
        <v>225</v>
      </c>
      <c r="F272" s="5">
        <f>ROUND(Source!AV267,O272)</f>
        <v>230273.52</v>
      </c>
      <c r="G272" s="5" t="s">
        <v>72</v>
      </c>
      <c r="H272" s="5" t="s">
        <v>73</v>
      </c>
      <c r="I272" s="5"/>
      <c r="J272" s="5"/>
      <c r="K272" s="5">
        <v>225</v>
      </c>
      <c r="L272" s="5">
        <v>4</v>
      </c>
      <c r="M272" s="5">
        <v>3</v>
      </c>
      <c r="N272" s="5" t="s">
        <v>3</v>
      </c>
      <c r="O272" s="5">
        <v>2</v>
      </c>
      <c r="P272" s="5">
        <f>ROUND(Source!EN267,O272)</f>
        <v>2909812.87</v>
      </c>
      <c r="Q272" s="5"/>
      <c r="R272" s="5"/>
      <c r="S272" s="5"/>
      <c r="T272" s="5"/>
      <c r="U272" s="5"/>
      <c r="V272" s="5"/>
      <c r="W272" s="5">
        <v>230273.52</v>
      </c>
      <c r="X272" s="5">
        <v>1</v>
      </c>
      <c r="Y272" s="5">
        <v>230273.52</v>
      </c>
      <c r="Z272" s="5">
        <v>2909812.87</v>
      </c>
      <c r="AA272" s="5">
        <v>1</v>
      </c>
      <c r="AB272" s="5">
        <v>2909812.87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226</v>
      </c>
      <c r="F273" s="5">
        <f>ROUND(Source!AW267,O273)</f>
        <v>230273.52</v>
      </c>
      <c r="G273" s="5" t="s">
        <v>74</v>
      </c>
      <c r="H273" s="5" t="s">
        <v>75</v>
      </c>
      <c r="I273" s="5"/>
      <c r="J273" s="5"/>
      <c r="K273" s="5">
        <v>226</v>
      </c>
      <c r="L273" s="5">
        <v>5</v>
      </c>
      <c r="M273" s="5">
        <v>3</v>
      </c>
      <c r="N273" s="5" t="s">
        <v>3</v>
      </c>
      <c r="O273" s="5">
        <v>2</v>
      </c>
      <c r="P273" s="5">
        <f>ROUND(Source!EO267,O273)</f>
        <v>2909812.87</v>
      </c>
      <c r="Q273" s="5"/>
      <c r="R273" s="5"/>
      <c r="S273" s="5"/>
      <c r="T273" s="5"/>
      <c r="U273" s="5"/>
      <c r="V273" s="5"/>
      <c r="W273" s="5">
        <v>230273.52</v>
      </c>
      <c r="X273" s="5">
        <v>1</v>
      </c>
      <c r="Y273" s="5">
        <v>230273.52</v>
      </c>
      <c r="Z273" s="5">
        <v>2909812.87</v>
      </c>
      <c r="AA273" s="5">
        <v>1</v>
      </c>
      <c r="AB273" s="5">
        <v>2909812.87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227</v>
      </c>
      <c r="F274" s="5">
        <f>ROUND(Source!AX267,O274)</f>
        <v>0</v>
      </c>
      <c r="G274" s="5" t="s">
        <v>76</v>
      </c>
      <c r="H274" s="5" t="s">
        <v>77</v>
      </c>
      <c r="I274" s="5"/>
      <c r="J274" s="5"/>
      <c r="K274" s="5">
        <v>227</v>
      </c>
      <c r="L274" s="5">
        <v>6</v>
      </c>
      <c r="M274" s="5">
        <v>3</v>
      </c>
      <c r="N274" s="5" t="s">
        <v>3</v>
      </c>
      <c r="O274" s="5">
        <v>2</v>
      </c>
      <c r="P274" s="5">
        <f>ROUND(Source!EP267,O274)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228</v>
      </c>
      <c r="F275" s="5">
        <f>ROUND(Source!AY267,O275)</f>
        <v>230273.52</v>
      </c>
      <c r="G275" s="5" t="s">
        <v>78</v>
      </c>
      <c r="H275" s="5" t="s">
        <v>79</v>
      </c>
      <c r="I275" s="5"/>
      <c r="J275" s="5"/>
      <c r="K275" s="5">
        <v>228</v>
      </c>
      <c r="L275" s="5">
        <v>7</v>
      </c>
      <c r="M275" s="5">
        <v>3</v>
      </c>
      <c r="N275" s="5" t="s">
        <v>3</v>
      </c>
      <c r="O275" s="5">
        <v>2</v>
      </c>
      <c r="P275" s="5">
        <f>ROUND(Source!EQ267,O275)</f>
        <v>2909812.87</v>
      </c>
      <c r="Q275" s="5"/>
      <c r="R275" s="5"/>
      <c r="S275" s="5"/>
      <c r="T275" s="5"/>
      <c r="U275" s="5"/>
      <c r="V275" s="5"/>
      <c r="W275" s="5">
        <v>230273.52</v>
      </c>
      <c r="X275" s="5">
        <v>1</v>
      </c>
      <c r="Y275" s="5">
        <v>230273.52</v>
      </c>
      <c r="Z275" s="5">
        <v>2909812.87</v>
      </c>
      <c r="AA275" s="5">
        <v>1</v>
      </c>
      <c r="AB275" s="5">
        <v>2909812.87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216</v>
      </c>
      <c r="F276" s="5">
        <f>ROUND(Source!AP267,O276)</f>
        <v>0</v>
      </c>
      <c r="G276" s="5" t="s">
        <v>80</v>
      </c>
      <c r="H276" s="5" t="s">
        <v>81</v>
      </c>
      <c r="I276" s="5"/>
      <c r="J276" s="5"/>
      <c r="K276" s="5">
        <v>216</v>
      </c>
      <c r="L276" s="5">
        <v>8</v>
      </c>
      <c r="M276" s="5">
        <v>3</v>
      </c>
      <c r="N276" s="5" t="s">
        <v>3</v>
      </c>
      <c r="O276" s="5">
        <v>2</v>
      </c>
      <c r="P276" s="5">
        <f>ROUND(Source!EH267,O276)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223</v>
      </c>
      <c r="F277" s="5">
        <f>ROUND(Source!AQ267,O277)</f>
        <v>0</v>
      </c>
      <c r="G277" s="5" t="s">
        <v>82</v>
      </c>
      <c r="H277" s="5" t="s">
        <v>83</v>
      </c>
      <c r="I277" s="5"/>
      <c r="J277" s="5"/>
      <c r="K277" s="5">
        <v>223</v>
      </c>
      <c r="L277" s="5">
        <v>9</v>
      </c>
      <c r="M277" s="5">
        <v>3</v>
      </c>
      <c r="N277" s="5" t="s">
        <v>3</v>
      </c>
      <c r="O277" s="5">
        <v>2</v>
      </c>
      <c r="P277" s="5">
        <f>ROUND(Source!EI267,O277)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229</v>
      </c>
      <c r="F278" s="5">
        <f>ROUND(Source!AZ267,O278)</f>
        <v>0</v>
      </c>
      <c r="G278" s="5" t="s">
        <v>84</v>
      </c>
      <c r="H278" s="5" t="s">
        <v>85</v>
      </c>
      <c r="I278" s="5"/>
      <c r="J278" s="5"/>
      <c r="K278" s="5">
        <v>229</v>
      </c>
      <c r="L278" s="5">
        <v>10</v>
      </c>
      <c r="M278" s="5">
        <v>3</v>
      </c>
      <c r="N278" s="5" t="s">
        <v>3</v>
      </c>
      <c r="O278" s="5">
        <v>2</v>
      </c>
      <c r="P278" s="5">
        <f>ROUND(Source!ER267,O278)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203</v>
      </c>
      <c r="F279" s="5">
        <f>ROUND(Source!Q267,O279)</f>
        <v>6131.1</v>
      </c>
      <c r="G279" s="5" t="s">
        <v>86</v>
      </c>
      <c r="H279" s="5" t="s">
        <v>87</v>
      </c>
      <c r="I279" s="5"/>
      <c r="J279" s="5"/>
      <c r="K279" s="5">
        <v>203</v>
      </c>
      <c r="L279" s="5">
        <v>11</v>
      </c>
      <c r="M279" s="5">
        <v>3</v>
      </c>
      <c r="N279" s="5" t="s">
        <v>3</v>
      </c>
      <c r="O279" s="5">
        <v>2</v>
      </c>
      <c r="P279" s="5">
        <f>ROUND(Source!DI267,O279)</f>
        <v>92694.38</v>
      </c>
      <c r="Q279" s="5"/>
      <c r="R279" s="5"/>
      <c r="S279" s="5"/>
      <c r="T279" s="5"/>
      <c r="U279" s="5"/>
      <c r="V279" s="5"/>
      <c r="W279" s="5">
        <v>6131.1</v>
      </c>
      <c r="X279" s="5">
        <v>1</v>
      </c>
      <c r="Y279" s="5">
        <v>6131.1</v>
      </c>
      <c r="Z279" s="5">
        <v>92694.38</v>
      </c>
      <c r="AA279" s="5">
        <v>1</v>
      </c>
      <c r="AB279" s="5">
        <v>92694.38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231</v>
      </c>
      <c r="F280" s="5">
        <f>ROUND(Source!BB267,O280)</f>
        <v>0</v>
      </c>
      <c r="G280" s="5" t="s">
        <v>88</v>
      </c>
      <c r="H280" s="5" t="s">
        <v>89</v>
      </c>
      <c r="I280" s="5"/>
      <c r="J280" s="5"/>
      <c r="K280" s="5">
        <v>231</v>
      </c>
      <c r="L280" s="5">
        <v>12</v>
      </c>
      <c r="M280" s="5">
        <v>3</v>
      </c>
      <c r="N280" s="5" t="s">
        <v>3</v>
      </c>
      <c r="O280" s="5">
        <v>2</v>
      </c>
      <c r="P280" s="5">
        <f>ROUND(Source!ET267,O280)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204</v>
      </c>
      <c r="F281" s="5">
        <f>ROUND(Source!R267,O281)</f>
        <v>1070.56</v>
      </c>
      <c r="G281" s="5" t="s">
        <v>90</v>
      </c>
      <c r="H281" s="5" t="s">
        <v>91</v>
      </c>
      <c r="I281" s="5"/>
      <c r="J281" s="5"/>
      <c r="K281" s="5">
        <v>204</v>
      </c>
      <c r="L281" s="5">
        <v>13</v>
      </c>
      <c r="M281" s="5">
        <v>3</v>
      </c>
      <c r="N281" s="5" t="s">
        <v>3</v>
      </c>
      <c r="O281" s="5">
        <v>2</v>
      </c>
      <c r="P281" s="5">
        <f>ROUND(Source!DJ267,O281)</f>
        <v>36495.39</v>
      </c>
      <c r="Q281" s="5"/>
      <c r="R281" s="5"/>
      <c r="S281" s="5"/>
      <c r="T281" s="5"/>
      <c r="U281" s="5"/>
      <c r="V281" s="5"/>
      <c r="W281" s="5">
        <v>1070.56</v>
      </c>
      <c r="X281" s="5">
        <v>1</v>
      </c>
      <c r="Y281" s="5">
        <v>1070.56</v>
      </c>
      <c r="Z281" s="5">
        <v>36495.39</v>
      </c>
      <c r="AA281" s="5">
        <v>1</v>
      </c>
      <c r="AB281" s="5">
        <v>36495.39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205</v>
      </c>
      <c r="F282" s="5">
        <f>ROUND(Source!S267,O282)</f>
        <v>10749.19</v>
      </c>
      <c r="G282" s="5" t="s">
        <v>92</v>
      </c>
      <c r="H282" s="5" t="s">
        <v>93</v>
      </c>
      <c r="I282" s="5"/>
      <c r="J282" s="5"/>
      <c r="K282" s="5">
        <v>205</v>
      </c>
      <c r="L282" s="5">
        <v>14</v>
      </c>
      <c r="M282" s="5">
        <v>3</v>
      </c>
      <c r="N282" s="5" t="s">
        <v>3</v>
      </c>
      <c r="O282" s="5">
        <v>2</v>
      </c>
      <c r="P282" s="5">
        <f>ROUND(Source!DK267,O282)</f>
        <v>366439.88</v>
      </c>
      <c r="Q282" s="5"/>
      <c r="R282" s="5"/>
      <c r="S282" s="5"/>
      <c r="T282" s="5"/>
      <c r="U282" s="5"/>
      <c r="V282" s="5"/>
      <c r="W282" s="5">
        <v>10749.19</v>
      </c>
      <c r="X282" s="5">
        <v>1</v>
      </c>
      <c r="Y282" s="5">
        <v>10749.19</v>
      </c>
      <c r="Z282" s="5">
        <v>366439.88</v>
      </c>
      <c r="AA282" s="5">
        <v>1</v>
      </c>
      <c r="AB282" s="5">
        <v>366439.88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232</v>
      </c>
      <c r="F283" s="5">
        <f>ROUND(Source!BC267,O283)</f>
        <v>0</v>
      </c>
      <c r="G283" s="5" t="s">
        <v>94</v>
      </c>
      <c r="H283" s="5" t="s">
        <v>95</v>
      </c>
      <c r="I283" s="5"/>
      <c r="J283" s="5"/>
      <c r="K283" s="5">
        <v>232</v>
      </c>
      <c r="L283" s="5">
        <v>15</v>
      </c>
      <c r="M283" s="5">
        <v>3</v>
      </c>
      <c r="N283" s="5" t="s">
        <v>3</v>
      </c>
      <c r="O283" s="5">
        <v>2</v>
      </c>
      <c r="P283" s="5">
        <f>ROUND(Source!EU267,O283)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214</v>
      </c>
      <c r="F284" s="5">
        <f>ROUND(Source!AS267,O284)</f>
        <v>264409.53999999998</v>
      </c>
      <c r="G284" s="5" t="s">
        <v>96</v>
      </c>
      <c r="H284" s="5" t="s">
        <v>97</v>
      </c>
      <c r="I284" s="5"/>
      <c r="J284" s="5"/>
      <c r="K284" s="5">
        <v>214</v>
      </c>
      <c r="L284" s="5">
        <v>16</v>
      </c>
      <c r="M284" s="5">
        <v>3</v>
      </c>
      <c r="N284" s="5" t="s">
        <v>3</v>
      </c>
      <c r="O284" s="5">
        <v>2</v>
      </c>
      <c r="P284" s="5">
        <f>ROUND(Source!EK267,O284)</f>
        <v>3852195.96</v>
      </c>
      <c r="Q284" s="5"/>
      <c r="R284" s="5"/>
      <c r="S284" s="5"/>
      <c r="T284" s="5"/>
      <c r="U284" s="5"/>
      <c r="V284" s="5"/>
      <c r="W284" s="5">
        <v>264409.53999999998</v>
      </c>
      <c r="X284" s="5">
        <v>1</v>
      </c>
      <c r="Y284" s="5">
        <v>264409.53999999998</v>
      </c>
      <c r="Z284" s="5">
        <v>3852195.96</v>
      </c>
      <c r="AA284" s="5">
        <v>1</v>
      </c>
      <c r="AB284" s="5">
        <v>3852195.96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215</v>
      </c>
      <c r="F285" s="5">
        <f>ROUND(Source!AT267,O285)</f>
        <v>0</v>
      </c>
      <c r="G285" s="5" t="s">
        <v>98</v>
      </c>
      <c r="H285" s="5" t="s">
        <v>99</v>
      </c>
      <c r="I285" s="5"/>
      <c r="J285" s="5"/>
      <c r="K285" s="5">
        <v>215</v>
      </c>
      <c r="L285" s="5">
        <v>17</v>
      </c>
      <c r="M285" s="5">
        <v>3</v>
      </c>
      <c r="N285" s="5" t="s">
        <v>3</v>
      </c>
      <c r="O285" s="5">
        <v>2</v>
      </c>
      <c r="P285" s="5">
        <f>ROUND(Source!EL267,O285)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217</v>
      </c>
      <c r="F286" s="5">
        <f>ROUND(Source!AU267,O286)</f>
        <v>2508.12</v>
      </c>
      <c r="G286" s="5" t="s">
        <v>100</v>
      </c>
      <c r="H286" s="5" t="s">
        <v>101</v>
      </c>
      <c r="I286" s="5"/>
      <c r="J286" s="5"/>
      <c r="K286" s="5">
        <v>217</v>
      </c>
      <c r="L286" s="5">
        <v>18</v>
      </c>
      <c r="M286" s="5">
        <v>3</v>
      </c>
      <c r="N286" s="5" t="s">
        <v>3</v>
      </c>
      <c r="O286" s="5">
        <v>2</v>
      </c>
      <c r="P286" s="5">
        <f>ROUND(Source!EM267,O286)</f>
        <v>31137.42</v>
      </c>
      <c r="Q286" s="5"/>
      <c r="R286" s="5"/>
      <c r="S286" s="5"/>
      <c r="T286" s="5"/>
      <c r="U286" s="5"/>
      <c r="V286" s="5"/>
      <c r="W286" s="5">
        <v>2508.12</v>
      </c>
      <c r="X286" s="5">
        <v>1</v>
      </c>
      <c r="Y286" s="5">
        <v>2508.12</v>
      </c>
      <c r="Z286" s="5">
        <v>31137.42</v>
      </c>
      <c r="AA286" s="5">
        <v>1</v>
      </c>
      <c r="AB286" s="5">
        <v>31137.42</v>
      </c>
    </row>
    <row r="287" spans="1:28" x14ac:dyDescent="0.2">
      <c r="A287" s="5">
        <v>50</v>
      </c>
      <c r="B287" s="5">
        <v>0</v>
      </c>
      <c r="C287" s="5">
        <v>0</v>
      </c>
      <c r="D287" s="5">
        <v>1</v>
      </c>
      <c r="E287" s="5">
        <v>230</v>
      </c>
      <c r="F287" s="5">
        <f>ROUND(Source!BA267,O287)</f>
        <v>0</v>
      </c>
      <c r="G287" s="5" t="s">
        <v>102</v>
      </c>
      <c r="H287" s="5" t="s">
        <v>103</v>
      </c>
      <c r="I287" s="5"/>
      <c r="J287" s="5"/>
      <c r="K287" s="5">
        <v>230</v>
      </c>
      <c r="L287" s="5">
        <v>19</v>
      </c>
      <c r="M287" s="5">
        <v>3</v>
      </c>
      <c r="N287" s="5" t="s">
        <v>3</v>
      </c>
      <c r="O287" s="5">
        <v>2</v>
      </c>
      <c r="P287" s="5">
        <f>ROUND(Source!ES267,O287)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8" x14ac:dyDescent="0.2">
      <c r="A288" s="5">
        <v>50</v>
      </c>
      <c r="B288" s="5">
        <v>0</v>
      </c>
      <c r="C288" s="5">
        <v>0</v>
      </c>
      <c r="D288" s="5">
        <v>1</v>
      </c>
      <c r="E288" s="5">
        <v>206</v>
      </c>
      <c r="F288" s="5">
        <f>ROUND(Source!T267,O288)</f>
        <v>0</v>
      </c>
      <c r="G288" s="5" t="s">
        <v>104</v>
      </c>
      <c r="H288" s="5" t="s">
        <v>105</v>
      </c>
      <c r="I288" s="5"/>
      <c r="J288" s="5"/>
      <c r="K288" s="5">
        <v>206</v>
      </c>
      <c r="L288" s="5">
        <v>20</v>
      </c>
      <c r="M288" s="5">
        <v>3</v>
      </c>
      <c r="N288" s="5" t="s">
        <v>3</v>
      </c>
      <c r="O288" s="5">
        <v>2</v>
      </c>
      <c r="P288" s="5">
        <f>ROUND(Source!DL267,O288)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06" x14ac:dyDescent="0.2">
      <c r="A289" s="5">
        <v>50</v>
      </c>
      <c r="B289" s="5">
        <v>0</v>
      </c>
      <c r="C289" s="5">
        <v>0</v>
      </c>
      <c r="D289" s="5">
        <v>1</v>
      </c>
      <c r="E289" s="5">
        <v>207</v>
      </c>
      <c r="F289" s="5">
        <f>Source!U267</f>
        <v>963.22335999999996</v>
      </c>
      <c r="G289" s="5" t="s">
        <v>106</v>
      </c>
      <c r="H289" s="5" t="s">
        <v>107</v>
      </c>
      <c r="I289" s="5"/>
      <c r="J289" s="5"/>
      <c r="K289" s="5">
        <v>207</v>
      </c>
      <c r="L289" s="5">
        <v>21</v>
      </c>
      <c r="M289" s="5">
        <v>3</v>
      </c>
      <c r="N289" s="5" t="s">
        <v>3</v>
      </c>
      <c r="O289" s="5">
        <v>-1</v>
      </c>
      <c r="P289" s="5">
        <f>Source!DM267</f>
        <v>963.22335999999996</v>
      </c>
      <c r="Q289" s="5"/>
      <c r="R289" s="5"/>
      <c r="S289" s="5"/>
      <c r="T289" s="5"/>
      <c r="U289" s="5"/>
      <c r="V289" s="5"/>
      <c r="W289" s="5">
        <v>963.22336000000007</v>
      </c>
      <c r="X289" s="5">
        <v>1</v>
      </c>
      <c r="Y289" s="5">
        <v>963.22336000000007</v>
      </c>
      <c r="Z289" s="5">
        <v>963.22336000000007</v>
      </c>
      <c r="AA289" s="5">
        <v>1</v>
      </c>
      <c r="AB289" s="5">
        <v>963.22336000000007</v>
      </c>
    </row>
    <row r="290" spans="1:206" x14ac:dyDescent="0.2">
      <c r="A290" s="5">
        <v>50</v>
      </c>
      <c r="B290" s="5">
        <v>0</v>
      </c>
      <c r="C290" s="5">
        <v>0</v>
      </c>
      <c r="D290" s="5">
        <v>1</v>
      </c>
      <c r="E290" s="5">
        <v>208</v>
      </c>
      <c r="F290" s="5">
        <f>Source!V267</f>
        <v>0</v>
      </c>
      <c r="G290" s="5" t="s">
        <v>108</v>
      </c>
      <c r="H290" s="5" t="s">
        <v>109</v>
      </c>
      <c r="I290" s="5"/>
      <c r="J290" s="5"/>
      <c r="K290" s="5">
        <v>208</v>
      </c>
      <c r="L290" s="5">
        <v>22</v>
      </c>
      <c r="M290" s="5">
        <v>3</v>
      </c>
      <c r="N290" s="5" t="s">
        <v>3</v>
      </c>
      <c r="O290" s="5">
        <v>-1</v>
      </c>
      <c r="P290" s="5">
        <f>Source!DN267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06" x14ac:dyDescent="0.2">
      <c r="A291" s="5">
        <v>50</v>
      </c>
      <c r="B291" s="5">
        <v>0</v>
      </c>
      <c r="C291" s="5">
        <v>0</v>
      </c>
      <c r="D291" s="5">
        <v>1</v>
      </c>
      <c r="E291" s="5">
        <v>209</v>
      </c>
      <c r="F291" s="5">
        <f>ROUND(Source!W267,O291)</f>
        <v>0</v>
      </c>
      <c r="G291" s="5" t="s">
        <v>110</v>
      </c>
      <c r="H291" s="5" t="s">
        <v>111</v>
      </c>
      <c r="I291" s="5"/>
      <c r="J291" s="5"/>
      <c r="K291" s="5">
        <v>209</v>
      </c>
      <c r="L291" s="5">
        <v>23</v>
      </c>
      <c r="M291" s="5">
        <v>3</v>
      </c>
      <c r="N291" s="5" t="s">
        <v>3</v>
      </c>
      <c r="O291" s="5">
        <v>2</v>
      </c>
      <c r="P291" s="5">
        <f>ROUND(Source!DO267,O291)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06" x14ac:dyDescent="0.2">
      <c r="A292" s="5">
        <v>50</v>
      </c>
      <c r="B292" s="5">
        <v>0</v>
      </c>
      <c r="C292" s="5">
        <v>0</v>
      </c>
      <c r="D292" s="5">
        <v>1</v>
      </c>
      <c r="E292" s="5">
        <v>233</v>
      </c>
      <c r="F292" s="5">
        <f>ROUND(Source!BD267,O292)</f>
        <v>0</v>
      </c>
      <c r="G292" s="5" t="s">
        <v>112</v>
      </c>
      <c r="H292" s="5" t="s">
        <v>113</v>
      </c>
      <c r="I292" s="5"/>
      <c r="J292" s="5"/>
      <c r="K292" s="5">
        <v>233</v>
      </c>
      <c r="L292" s="5">
        <v>24</v>
      </c>
      <c r="M292" s="5">
        <v>3</v>
      </c>
      <c r="N292" s="5" t="s">
        <v>3</v>
      </c>
      <c r="O292" s="5">
        <v>2</v>
      </c>
      <c r="P292" s="5">
        <f>ROUND(Source!EV267,O292)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06" x14ac:dyDescent="0.2">
      <c r="A293" s="5">
        <v>50</v>
      </c>
      <c r="B293" s="5">
        <v>0</v>
      </c>
      <c r="C293" s="5">
        <v>0</v>
      </c>
      <c r="D293" s="5">
        <v>1</v>
      </c>
      <c r="E293" s="5">
        <v>210</v>
      </c>
      <c r="F293" s="5">
        <f>ROUND(Source!X267,O293)</f>
        <v>10656.35</v>
      </c>
      <c r="G293" s="5" t="s">
        <v>114</v>
      </c>
      <c r="H293" s="5" t="s">
        <v>115</v>
      </c>
      <c r="I293" s="5"/>
      <c r="J293" s="5"/>
      <c r="K293" s="5">
        <v>210</v>
      </c>
      <c r="L293" s="5">
        <v>25</v>
      </c>
      <c r="M293" s="5">
        <v>3</v>
      </c>
      <c r="N293" s="5" t="s">
        <v>3</v>
      </c>
      <c r="O293" s="5">
        <v>2</v>
      </c>
      <c r="P293" s="5">
        <f>ROUND(Source!DP267,O293)</f>
        <v>305753.27</v>
      </c>
      <c r="Q293" s="5"/>
      <c r="R293" s="5"/>
      <c r="S293" s="5"/>
      <c r="T293" s="5"/>
      <c r="U293" s="5"/>
      <c r="V293" s="5"/>
      <c r="W293" s="5">
        <v>10656.35</v>
      </c>
      <c r="X293" s="5">
        <v>1</v>
      </c>
      <c r="Y293" s="5">
        <v>10656.35</v>
      </c>
      <c r="Z293" s="5">
        <v>305753.27</v>
      </c>
      <c r="AA293" s="5">
        <v>1</v>
      </c>
      <c r="AB293" s="5">
        <v>305753.27</v>
      </c>
    </row>
    <row r="294" spans="1:206" x14ac:dyDescent="0.2">
      <c r="A294" s="5">
        <v>50</v>
      </c>
      <c r="B294" s="5">
        <v>0</v>
      </c>
      <c r="C294" s="5">
        <v>0</v>
      </c>
      <c r="D294" s="5">
        <v>1</v>
      </c>
      <c r="E294" s="5">
        <v>211</v>
      </c>
      <c r="F294" s="5">
        <f>ROUND(Source!Y267,O294)</f>
        <v>7234.01</v>
      </c>
      <c r="G294" s="5" t="s">
        <v>116</v>
      </c>
      <c r="H294" s="5" t="s">
        <v>117</v>
      </c>
      <c r="I294" s="5"/>
      <c r="J294" s="5"/>
      <c r="K294" s="5">
        <v>211</v>
      </c>
      <c r="L294" s="5">
        <v>26</v>
      </c>
      <c r="M294" s="5">
        <v>3</v>
      </c>
      <c r="N294" s="5" t="s">
        <v>3</v>
      </c>
      <c r="O294" s="5">
        <v>2</v>
      </c>
      <c r="P294" s="5">
        <f>ROUND(Source!DQ267,O294)</f>
        <v>150240.35</v>
      </c>
      <c r="Q294" s="5"/>
      <c r="R294" s="5"/>
      <c r="S294" s="5"/>
      <c r="T294" s="5"/>
      <c r="U294" s="5"/>
      <c r="V294" s="5"/>
      <c r="W294" s="5">
        <v>7234.01</v>
      </c>
      <c r="X294" s="5">
        <v>1</v>
      </c>
      <c r="Y294" s="5">
        <v>7234.01</v>
      </c>
      <c r="Z294" s="5">
        <v>150240.35</v>
      </c>
      <c r="AA294" s="5">
        <v>1</v>
      </c>
      <c r="AB294" s="5">
        <v>150240.35</v>
      </c>
    </row>
    <row r="295" spans="1:206" x14ac:dyDescent="0.2">
      <c r="A295" s="5">
        <v>50</v>
      </c>
      <c r="B295" s="5">
        <v>0</v>
      </c>
      <c r="C295" s="5">
        <v>0</v>
      </c>
      <c r="D295" s="5">
        <v>1</v>
      </c>
      <c r="E295" s="5">
        <v>224</v>
      </c>
      <c r="F295" s="5">
        <f>ROUND(Source!AR267,O295)</f>
        <v>266917.65999999997</v>
      </c>
      <c r="G295" s="5" t="s">
        <v>118</v>
      </c>
      <c r="H295" s="5" t="s">
        <v>119</v>
      </c>
      <c r="I295" s="5"/>
      <c r="J295" s="5"/>
      <c r="K295" s="5">
        <v>224</v>
      </c>
      <c r="L295" s="5">
        <v>27</v>
      </c>
      <c r="M295" s="5">
        <v>3</v>
      </c>
      <c r="N295" s="5" t="s">
        <v>3</v>
      </c>
      <c r="O295" s="5">
        <v>2</v>
      </c>
      <c r="P295" s="5">
        <f>ROUND(Source!EJ267,O295)</f>
        <v>3883333.38</v>
      </c>
      <c r="Q295" s="5"/>
      <c r="R295" s="5"/>
      <c r="S295" s="5"/>
      <c r="T295" s="5"/>
      <c r="U295" s="5"/>
      <c r="V295" s="5"/>
      <c r="W295" s="5">
        <v>266917.65999999997</v>
      </c>
      <c r="X295" s="5">
        <v>1</v>
      </c>
      <c r="Y295" s="5">
        <v>266917.65999999997</v>
      </c>
      <c r="Z295" s="5">
        <v>3883333.38</v>
      </c>
      <c r="AA295" s="5">
        <v>1</v>
      </c>
      <c r="AB295" s="5">
        <v>3883333.38</v>
      </c>
    </row>
    <row r="297" spans="1:206" x14ac:dyDescent="0.2">
      <c r="A297" s="3">
        <v>51</v>
      </c>
      <c r="B297" s="3">
        <f>B12</f>
        <v>333</v>
      </c>
      <c r="C297" s="3">
        <f>A12</f>
        <v>1</v>
      </c>
      <c r="D297" s="3">
        <f>ROW(A12)</f>
        <v>12</v>
      </c>
      <c r="E297" s="3"/>
      <c r="F297" s="3" t="str">
        <f>IF(F12&lt;&gt;"",F12,"")</f>
        <v>Новый объект_(Копия)_(Копия)</v>
      </c>
      <c r="G297" s="3" t="str">
        <f>IF(G12&lt;&gt;"",G12,"")</f>
        <v>ремонт  ремонтной зоны Северный</v>
      </c>
      <c r="H297" s="3">
        <v>0</v>
      </c>
      <c r="I297" s="3"/>
      <c r="J297" s="3"/>
      <c r="K297" s="3"/>
      <c r="L297" s="3"/>
      <c r="M297" s="3"/>
      <c r="N297" s="3"/>
      <c r="O297" s="3">
        <f t="shared" ref="O297:T297" si="178">ROUND(O267,2)</f>
        <v>247153.81</v>
      </c>
      <c r="P297" s="3">
        <f t="shared" si="178"/>
        <v>230273.52</v>
      </c>
      <c r="Q297" s="3">
        <f t="shared" si="178"/>
        <v>6131.1</v>
      </c>
      <c r="R297" s="3">
        <f t="shared" si="178"/>
        <v>1070.56</v>
      </c>
      <c r="S297" s="3">
        <f t="shared" si="178"/>
        <v>10749.19</v>
      </c>
      <c r="T297" s="3">
        <f t="shared" si="178"/>
        <v>0</v>
      </c>
      <c r="U297" s="3">
        <f>U267</f>
        <v>963.22335999999996</v>
      </c>
      <c r="V297" s="3">
        <f>V267</f>
        <v>0</v>
      </c>
      <c r="W297" s="3">
        <f>ROUND(W267,2)</f>
        <v>0</v>
      </c>
      <c r="X297" s="3">
        <f>ROUND(X267,2)</f>
        <v>10656.35</v>
      </c>
      <c r="Y297" s="3">
        <f>ROUND(Y267,2)</f>
        <v>7234.01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>
        <f t="shared" ref="AO297:BD297" si="179">ROUND(AO267,2)</f>
        <v>0</v>
      </c>
      <c r="AP297" s="3">
        <f t="shared" si="179"/>
        <v>0</v>
      </c>
      <c r="AQ297" s="3">
        <f t="shared" si="179"/>
        <v>0</v>
      </c>
      <c r="AR297" s="3">
        <f t="shared" si="179"/>
        <v>266917.65999999997</v>
      </c>
      <c r="AS297" s="3">
        <f t="shared" si="179"/>
        <v>264409.53999999998</v>
      </c>
      <c r="AT297" s="3">
        <f t="shared" si="179"/>
        <v>0</v>
      </c>
      <c r="AU297" s="3">
        <f t="shared" si="179"/>
        <v>2508.12</v>
      </c>
      <c r="AV297" s="3">
        <f t="shared" si="179"/>
        <v>230273.52</v>
      </c>
      <c r="AW297" s="3">
        <f t="shared" si="179"/>
        <v>230273.52</v>
      </c>
      <c r="AX297" s="3">
        <f t="shared" si="179"/>
        <v>0</v>
      </c>
      <c r="AY297" s="3">
        <f t="shared" si="179"/>
        <v>230273.52</v>
      </c>
      <c r="AZ297" s="3">
        <f t="shared" si="179"/>
        <v>0</v>
      </c>
      <c r="BA297" s="3">
        <f t="shared" si="179"/>
        <v>0</v>
      </c>
      <c r="BB297" s="3">
        <f t="shared" si="179"/>
        <v>0</v>
      </c>
      <c r="BC297" s="3">
        <f t="shared" si="179"/>
        <v>0</v>
      </c>
      <c r="BD297" s="3">
        <f t="shared" si="179"/>
        <v>0</v>
      </c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4">
        <f t="shared" ref="DG297:DL297" si="180">ROUND(DG267,2)</f>
        <v>3368947.13</v>
      </c>
      <c r="DH297" s="4">
        <f t="shared" si="180"/>
        <v>2909812.87</v>
      </c>
      <c r="DI297" s="4">
        <f t="shared" si="180"/>
        <v>92694.38</v>
      </c>
      <c r="DJ297" s="4">
        <f t="shared" si="180"/>
        <v>36495.39</v>
      </c>
      <c r="DK297" s="4">
        <f t="shared" si="180"/>
        <v>366439.88</v>
      </c>
      <c r="DL297" s="4">
        <f t="shared" si="180"/>
        <v>0</v>
      </c>
      <c r="DM297" s="4">
        <f>DM267</f>
        <v>963.22335999999996</v>
      </c>
      <c r="DN297" s="4">
        <f>DN267</f>
        <v>0</v>
      </c>
      <c r="DO297" s="4">
        <f>ROUND(DO267,2)</f>
        <v>0</v>
      </c>
      <c r="DP297" s="4">
        <f>ROUND(DP267,2)</f>
        <v>305753.27</v>
      </c>
      <c r="DQ297" s="4">
        <f>ROUND(DQ267,2)</f>
        <v>150240.35</v>
      </c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>
        <f t="shared" ref="EG297:EV297" si="181">ROUND(EG267,2)</f>
        <v>0</v>
      </c>
      <c r="EH297" s="4">
        <f t="shared" si="181"/>
        <v>0</v>
      </c>
      <c r="EI297" s="4">
        <f t="shared" si="181"/>
        <v>0</v>
      </c>
      <c r="EJ297" s="4">
        <f t="shared" si="181"/>
        <v>3883333.38</v>
      </c>
      <c r="EK297" s="4">
        <f t="shared" si="181"/>
        <v>3852195.96</v>
      </c>
      <c r="EL297" s="4">
        <f t="shared" si="181"/>
        <v>0</v>
      </c>
      <c r="EM297" s="4">
        <f t="shared" si="181"/>
        <v>31137.42</v>
      </c>
      <c r="EN297" s="4">
        <f t="shared" si="181"/>
        <v>2909812.87</v>
      </c>
      <c r="EO297" s="4">
        <f t="shared" si="181"/>
        <v>2909812.87</v>
      </c>
      <c r="EP297" s="4">
        <f t="shared" si="181"/>
        <v>0</v>
      </c>
      <c r="EQ297" s="4">
        <f t="shared" si="181"/>
        <v>2909812.87</v>
      </c>
      <c r="ER297" s="4">
        <f t="shared" si="181"/>
        <v>0</v>
      </c>
      <c r="ES297" s="4">
        <f t="shared" si="181"/>
        <v>0</v>
      </c>
      <c r="ET297" s="4">
        <f t="shared" si="181"/>
        <v>0</v>
      </c>
      <c r="EU297" s="4">
        <f t="shared" si="181"/>
        <v>0</v>
      </c>
      <c r="EV297" s="4">
        <f t="shared" si="181"/>
        <v>0</v>
      </c>
      <c r="EW297" s="4"/>
      <c r="EX297" s="4"/>
      <c r="EY297" s="4"/>
      <c r="EZ297" s="4"/>
      <c r="FA297" s="4"/>
      <c r="FB297" s="4"/>
      <c r="FC297" s="4"/>
      <c r="FD297" s="4"/>
      <c r="FE297" s="4"/>
      <c r="FF297" s="4"/>
      <c r="FG297" s="4"/>
      <c r="FH297" s="4"/>
      <c r="FI297" s="4"/>
      <c r="FJ297" s="4"/>
      <c r="FK297" s="4"/>
      <c r="FL297" s="4"/>
      <c r="FM297" s="4"/>
      <c r="FN297" s="4"/>
      <c r="FO297" s="4"/>
      <c r="FP297" s="4"/>
      <c r="FQ297" s="4"/>
      <c r="FR297" s="4"/>
      <c r="FS297" s="4"/>
      <c r="FT297" s="4"/>
      <c r="FU297" s="4"/>
      <c r="FV297" s="4"/>
      <c r="FW297" s="4"/>
      <c r="FX297" s="4"/>
      <c r="FY297" s="4"/>
      <c r="FZ297" s="4"/>
      <c r="GA297" s="4"/>
      <c r="GB297" s="4"/>
      <c r="GC297" s="4"/>
      <c r="GD297" s="4"/>
      <c r="GE297" s="4"/>
      <c r="GF297" s="4"/>
      <c r="GG297" s="4"/>
      <c r="GH297" s="4"/>
      <c r="GI297" s="4"/>
      <c r="GJ297" s="4"/>
      <c r="GK297" s="4"/>
      <c r="GL297" s="4"/>
      <c r="GM297" s="4"/>
      <c r="GN297" s="4"/>
      <c r="GO297" s="4"/>
      <c r="GP297" s="4"/>
      <c r="GQ297" s="4"/>
      <c r="GR297" s="4"/>
      <c r="GS297" s="4"/>
      <c r="GT297" s="4"/>
      <c r="GU297" s="4"/>
      <c r="GV297" s="4"/>
      <c r="GW297" s="4"/>
      <c r="GX297" s="4">
        <v>0</v>
      </c>
    </row>
    <row r="299" spans="1:206" x14ac:dyDescent="0.2">
      <c r="A299" s="5">
        <v>50</v>
      </c>
      <c r="B299" s="5">
        <v>0</v>
      </c>
      <c r="C299" s="5">
        <v>0</v>
      </c>
      <c r="D299" s="5">
        <v>1</v>
      </c>
      <c r="E299" s="5">
        <v>201</v>
      </c>
      <c r="F299" s="5">
        <f>ROUND(Source!O297,O299)</f>
        <v>247153.81</v>
      </c>
      <c r="G299" s="5" t="s">
        <v>66</v>
      </c>
      <c r="H299" s="5" t="s">
        <v>67</v>
      </c>
      <c r="I299" s="5"/>
      <c r="J299" s="5"/>
      <c r="K299" s="5">
        <v>201</v>
      </c>
      <c r="L299" s="5">
        <v>1</v>
      </c>
      <c r="M299" s="5">
        <v>3</v>
      </c>
      <c r="N299" s="5" t="s">
        <v>3</v>
      </c>
      <c r="O299" s="5">
        <v>2</v>
      </c>
      <c r="P299" s="5">
        <f>ROUND(Source!DG297,O299)</f>
        <v>3368947.13</v>
      </c>
      <c r="Q299" s="5"/>
      <c r="R299" s="5"/>
      <c r="S299" s="5"/>
      <c r="T299" s="5"/>
      <c r="U299" s="5"/>
      <c r="V299" s="5"/>
      <c r="W299" s="5">
        <v>247153.81</v>
      </c>
      <c r="X299" s="5">
        <v>1</v>
      </c>
      <c r="Y299" s="5">
        <v>247153.81</v>
      </c>
      <c r="Z299" s="5">
        <v>3368947.13</v>
      </c>
      <c r="AA299" s="5">
        <v>1</v>
      </c>
      <c r="AB299" s="5">
        <v>3368947.13</v>
      </c>
    </row>
    <row r="300" spans="1:206" x14ac:dyDescent="0.2">
      <c r="A300" s="5">
        <v>50</v>
      </c>
      <c r="B300" s="5">
        <v>0</v>
      </c>
      <c r="C300" s="5">
        <v>0</v>
      </c>
      <c r="D300" s="5">
        <v>1</v>
      </c>
      <c r="E300" s="5">
        <v>202</v>
      </c>
      <c r="F300" s="5">
        <f>ROUND(Source!P297,O300)</f>
        <v>230273.52</v>
      </c>
      <c r="G300" s="5" t="s">
        <v>68</v>
      </c>
      <c r="H300" s="5" t="s">
        <v>69</v>
      </c>
      <c r="I300" s="5"/>
      <c r="J300" s="5"/>
      <c r="K300" s="5">
        <v>202</v>
      </c>
      <c r="L300" s="5">
        <v>2</v>
      </c>
      <c r="M300" s="5">
        <v>3</v>
      </c>
      <c r="N300" s="5" t="s">
        <v>3</v>
      </c>
      <c r="O300" s="5">
        <v>2</v>
      </c>
      <c r="P300" s="5">
        <f>ROUND(Source!DH297,O300)</f>
        <v>2909812.87</v>
      </c>
      <c r="Q300" s="5"/>
      <c r="R300" s="5"/>
      <c r="S300" s="5"/>
      <c r="T300" s="5"/>
      <c r="U300" s="5"/>
      <c r="V300" s="5"/>
      <c r="W300" s="5">
        <v>230273.52</v>
      </c>
      <c r="X300" s="5">
        <v>1</v>
      </c>
      <c r="Y300" s="5">
        <v>230273.52</v>
      </c>
      <c r="Z300" s="5">
        <v>2909812.87</v>
      </c>
      <c r="AA300" s="5">
        <v>1</v>
      </c>
      <c r="AB300" s="5">
        <v>2909812.87</v>
      </c>
    </row>
    <row r="301" spans="1:206" x14ac:dyDescent="0.2">
      <c r="A301" s="5">
        <v>50</v>
      </c>
      <c r="B301" s="5">
        <v>0</v>
      </c>
      <c r="C301" s="5">
        <v>0</v>
      </c>
      <c r="D301" s="5">
        <v>1</v>
      </c>
      <c r="E301" s="5">
        <v>222</v>
      </c>
      <c r="F301" s="5">
        <f>ROUND(Source!AO297,O301)</f>
        <v>0</v>
      </c>
      <c r="G301" s="5" t="s">
        <v>70</v>
      </c>
      <c r="H301" s="5" t="s">
        <v>71</v>
      </c>
      <c r="I301" s="5"/>
      <c r="J301" s="5"/>
      <c r="K301" s="5">
        <v>222</v>
      </c>
      <c r="L301" s="5">
        <v>3</v>
      </c>
      <c r="M301" s="5">
        <v>3</v>
      </c>
      <c r="N301" s="5" t="s">
        <v>3</v>
      </c>
      <c r="O301" s="5">
        <v>2</v>
      </c>
      <c r="P301" s="5">
        <f>ROUND(Source!EG297,O301)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06" x14ac:dyDescent="0.2">
      <c r="A302" s="5">
        <v>50</v>
      </c>
      <c r="B302" s="5">
        <v>0</v>
      </c>
      <c r="C302" s="5">
        <v>0</v>
      </c>
      <c r="D302" s="5">
        <v>1</v>
      </c>
      <c r="E302" s="5">
        <v>225</v>
      </c>
      <c r="F302" s="5">
        <f>ROUND(Source!AV297,O302)</f>
        <v>230273.52</v>
      </c>
      <c r="G302" s="5" t="s">
        <v>72</v>
      </c>
      <c r="H302" s="5" t="s">
        <v>73</v>
      </c>
      <c r="I302" s="5"/>
      <c r="J302" s="5"/>
      <c r="K302" s="5">
        <v>225</v>
      </c>
      <c r="L302" s="5">
        <v>4</v>
      </c>
      <c r="M302" s="5">
        <v>3</v>
      </c>
      <c r="N302" s="5" t="s">
        <v>3</v>
      </c>
      <c r="O302" s="5">
        <v>2</v>
      </c>
      <c r="P302" s="5">
        <f>ROUND(Source!EN297,O302)</f>
        <v>2909812.87</v>
      </c>
      <c r="Q302" s="5"/>
      <c r="R302" s="5"/>
      <c r="S302" s="5"/>
      <c r="T302" s="5"/>
      <c r="U302" s="5"/>
      <c r="V302" s="5"/>
      <c r="W302" s="5">
        <v>230273.52</v>
      </c>
      <c r="X302" s="5">
        <v>1</v>
      </c>
      <c r="Y302" s="5">
        <v>230273.52</v>
      </c>
      <c r="Z302" s="5">
        <v>2909812.87</v>
      </c>
      <c r="AA302" s="5">
        <v>1</v>
      </c>
      <c r="AB302" s="5">
        <v>2909812.87</v>
      </c>
    </row>
    <row r="303" spans="1:206" x14ac:dyDescent="0.2">
      <c r="A303" s="5">
        <v>50</v>
      </c>
      <c r="B303" s="5">
        <v>0</v>
      </c>
      <c r="C303" s="5">
        <v>0</v>
      </c>
      <c r="D303" s="5">
        <v>1</v>
      </c>
      <c r="E303" s="5">
        <v>226</v>
      </c>
      <c r="F303" s="5">
        <f>ROUND(Source!AW297,O303)</f>
        <v>230273.52</v>
      </c>
      <c r="G303" s="5" t="s">
        <v>74</v>
      </c>
      <c r="H303" s="5" t="s">
        <v>75</v>
      </c>
      <c r="I303" s="5"/>
      <c r="J303" s="5"/>
      <c r="K303" s="5">
        <v>226</v>
      </c>
      <c r="L303" s="5">
        <v>5</v>
      </c>
      <c r="M303" s="5">
        <v>3</v>
      </c>
      <c r="N303" s="5" t="s">
        <v>3</v>
      </c>
      <c r="O303" s="5">
        <v>2</v>
      </c>
      <c r="P303" s="5">
        <f>ROUND(Source!EO297,O303)</f>
        <v>2909812.87</v>
      </c>
      <c r="Q303" s="5"/>
      <c r="R303" s="5"/>
      <c r="S303" s="5"/>
      <c r="T303" s="5"/>
      <c r="U303" s="5"/>
      <c r="V303" s="5"/>
      <c r="W303" s="5">
        <v>230273.52</v>
      </c>
      <c r="X303" s="5">
        <v>1</v>
      </c>
      <c r="Y303" s="5">
        <v>230273.52</v>
      </c>
      <c r="Z303" s="5">
        <v>2909812.87</v>
      </c>
      <c r="AA303" s="5">
        <v>1</v>
      </c>
      <c r="AB303" s="5">
        <v>2909812.87</v>
      </c>
    </row>
    <row r="304" spans="1:206" x14ac:dyDescent="0.2">
      <c r="A304" s="5">
        <v>50</v>
      </c>
      <c r="B304" s="5">
        <v>0</v>
      </c>
      <c r="C304" s="5">
        <v>0</v>
      </c>
      <c r="D304" s="5">
        <v>1</v>
      </c>
      <c r="E304" s="5">
        <v>227</v>
      </c>
      <c r="F304" s="5">
        <f>ROUND(Source!AX297,O304)</f>
        <v>0</v>
      </c>
      <c r="G304" s="5" t="s">
        <v>76</v>
      </c>
      <c r="H304" s="5" t="s">
        <v>77</v>
      </c>
      <c r="I304" s="5"/>
      <c r="J304" s="5"/>
      <c r="K304" s="5">
        <v>227</v>
      </c>
      <c r="L304" s="5">
        <v>6</v>
      </c>
      <c r="M304" s="5">
        <v>3</v>
      </c>
      <c r="N304" s="5" t="s">
        <v>3</v>
      </c>
      <c r="O304" s="5">
        <v>2</v>
      </c>
      <c r="P304" s="5">
        <f>ROUND(Source!EP297,O304)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228</v>
      </c>
      <c r="F305" s="5">
        <f>ROUND(Source!AY297,O305)</f>
        <v>230273.52</v>
      </c>
      <c r="G305" s="5" t="s">
        <v>78</v>
      </c>
      <c r="H305" s="5" t="s">
        <v>79</v>
      </c>
      <c r="I305" s="5"/>
      <c r="J305" s="5"/>
      <c r="K305" s="5">
        <v>228</v>
      </c>
      <c r="L305" s="5">
        <v>7</v>
      </c>
      <c r="M305" s="5">
        <v>3</v>
      </c>
      <c r="N305" s="5" t="s">
        <v>3</v>
      </c>
      <c r="O305" s="5">
        <v>2</v>
      </c>
      <c r="P305" s="5">
        <f>ROUND(Source!EQ297,O305)</f>
        <v>2909812.87</v>
      </c>
      <c r="Q305" s="5"/>
      <c r="R305" s="5"/>
      <c r="S305" s="5"/>
      <c r="T305" s="5"/>
      <c r="U305" s="5"/>
      <c r="V305" s="5"/>
      <c r="W305" s="5">
        <v>230273.52</v>
      </c>
      <c r="X305" s="5">
        <v>1</v>
      </c>
      <c r="Y305" s="5">
        <v>230273.52</v>
      </c>
      <c r="Z305" s="5">
        <v>2909812.87</v>
      </c>
      <c r="AA305" s="5">
        <v>1</v>
      </c>
      <c r="AB305" s="5">
        <v>2909812.87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216</v>
      </c>
      <c r="F306" s="5">
        <f>ROUND(Source!AP297,O306)</f>
        <v>0</v>
      </c>
      <c r="G306" s="5" t="s">
        <v>80</v>
      </c>
      <c r="H306" s="5" t="s">
        <v>81</v>
      </c>
      <c r="I306" s="5"/>
      <c r="J306" s="5"/>
      <c r="K306" s="5">
        <v>216</v>
      </c>
      <c r="L306" s="5">
        <v>8</v>
      </c>
      <c r="M306" s="5">
        <v>3</v>
      </c>
      <c r="N306" s="5" t="s">
        <v>3</v>
      </c>
      <c r="O306" s="5">
        <v>2</v>
      </c>
      <c r="P306" s="5">
        <f>ROUND(Source!EH297,O306)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223</v>
      </c>
      <c r="F307" s="5">
        <f>ROUND(Source!AQ297,O307)</f>
        <v>0</v>
      </c>
      <c r="G307" s="5" t="s">
        <v>82</v>
      </c>
      <c r="H307" s="5" t="s">
        <v>83</v>
      </c>
      <c r="I307" s="5"/>
      <c r="J307" s="5"/>
      <c r="K307" s="5">
        <v>223</v>
      </c>
      <c r="L307" s="5">
        <v>9</v>
      </c>
      <c r="M307" s="5">
        <v>3</v>
      </c>
      <c r="N307" s="5" t="s">
        <v>3</v>
      </c>
      <c r="O307" s="5">
        <v>2</v>
      </c>
      <c r="P307" s="5">
        <f>ROUND(Source!EI297,O307)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229</v>
      </c>
      <c r="F308" s="5">
        <f>ROUND(Source!AZ297,O308)</f>
        <v>0</v>
      </c>
      <c r="G308" s="5" t="s">
        <v>84</v>
      </c>
      <c r="H308" s="5" t="s">
        <v>85</v>
      </c>
      <c r="I308" s="5"/>
      <c r="J308" s="5"/>
      <c r="K308" s="5">
        <v>229</v>
      </c>
      <c r="L308" s="5">
        <v>10</v>
      </c>
      <c r="M308" s="5">
        <v>3</v>
      </c>
      <c r="N308" s="5" t="s">
        <v>3</v>
      </c>
      <c r="O308" s="5">
        <v>2</v>
      </c>
      <c r="P308" s="5">
        <f>ROUND(Source!ER297,O308)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203</v>
      </c>
      <c r="F309" s="5">
        <f>ROUND(Source!Q297,O309)</f>
        <v>6131.1</v>
      </c>
      <c r="G309" s="5" t="s">
        <v>86</v>
      </c>
      <c r="H309" s="5" t="s">
        <v>87</v>
      </c>
      <c r="I309" s="5"/>
      <c r="J309" s="5"/>
      <c r="K309" s="5">
        <v>203</v>
      </c>
      <c r="L309" s="5">
        <v>11</v>
      </c>
      <c r="M309" s="5">
        <v>3</v>
      </c>
      <c r="N309" s="5" t="s">
        <v>3</v>
      </c>
      <c r="O309" s="5">
        <v>2</v>
      </c>
      <c r="P309" s="5">
        <f>ROUND(Source!DI297,O309)</f>
        <v>92694.38</v>
      </c>
      <c r="Q309" s="5"/>
      <c r="R309" s="5"/>
      <c r="S309" s="5"/>
      <c r="T309" s="5"/>
      <c r="U309" s="5"/>
      <c r="V309" s="5"/>
      <c r="W309" s="5">
        <v>6131.1</v>
      </c>
      <c r="X309" s="5">
        <v>1</v>
      </c>
      <c r="Y309" s="5">
        <v>6131.1</v>
      </c>
      <c r="Z309" s="5">
        <v>92694.38</v>
      </c>
      <c r="AA309" s="5">
        <v>1</v>
      </c>
      <c r="AB309" s="5">
        <v>92694.38</v>
      </c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231</v>
      </c>
      <c r="F310" s="5">
        <f>ROUND(Source!BB297,O310)</f>
        <v>0</v>
      </c>
      <c r="G310" s="5" t="s">
        <v>88</v>
      </c>
      <c r="H310" s="5" t="s">
        <v>89</v>
      </c>
      <c r="I310" s="5"/>
      <c r="J310" s="5"/>
      <c r="K310" s="5">
        <v>231</v>
      </c>
      <c r="L310" s="5">
        <v>12</v>
      </c>
      <c r="M310" s="5">
        <v>3</v>
      </c>
      <c r="N310" s="5" t="s">
        <v>3</v>
      </c>
      <c r="O310" s="5">
        <v>2</v>
      </c>
      <c r="P310" s="5">
        <f>ROUND(Source!ET297,O310)</f>
        <v>0</v>
      </c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>
        <v>0</v>
      </c>
      <c r="AA310" s="5">
        <v>1</v>
      </c>
      <c r="AB310" s="5">
        <v>0</v>
      </c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204</v>
      </c>
      <c r="F311" s="5">
        <f>ROUND(Source!R297,O311)</f>
        <v>1070.56</v>
      </c>
      <c r="G311" s="5" t="s">
        <v>90</v>
      </c>
      <c r="H311" s="5" t="s">
        <v>91</v>
      </c>
      <c r="I311" s="5"/>
      <c r="J311" s="5"/>
      <c r="K311" s="5">
        <v>204</v>
      </c>
      <c r="L311" s="5">
        <v>13</v>
      </c>
      <c r="M311" s="5">
        <v>3</v>
      </c>
      <c r="N311" s="5" t="s">
        <v>3</v>
      </c>
      <c r="O311" s="5">
        <v>2</v>
      </c>
      <c r="P311" s="5">
        <f>ROUND(Source!DJ297,O311)</f>
        <v>36495.39</v>
      </c>
      <c r="Q311" s="5"/>
      <c r="R311" s="5"/>
      <c r="S311" s="5"/>
      <c r="T311" s="5"/>
      <c r="U311" s="5"/>
      <c r="V311" s="5"/>
      <c r="W311" s="5">
        <v>1070.56</v>
      </c>
      <c r="X311" s="5">
        <v>1</v>
      </c>
      <c r="Y311" s="5">
        <v>1070.56</v>
      </c>
      <c r="Z311" s="5">
        <v>36495.39</v>
      </c>
      <c r="AA311" s="5">
        <v>1</v>
      </c>
      <c r="AB311" s="5">
        <v>36495.39</v>
      </c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205</v>
      </c>
      <c r="F312" s="5">
        <f>ROUND(Source!S297,O312)</f>
        <v>10749.19</v>
      </c>
      <c r="G312" s="5" t="s">
        <v>92</v>
      </c>
      <c r="H312" s="5" t="s">
        <v>93</v>
      </c>
      <c r="I312" s="5"/>
      <c r="J312" s="5"/>
      <c r="K312" s="5">
        <v>205</v>
      </c>
      <c r="L312" s="5">
        <v>14</v>
      </c>
      <c r="M312" s="5">
        <v>3</v>
      </c>
      <c r="N312" s="5" t="s">
        <v>3</v>
      </c>
      <c r="O312" s="5">
        <v>2</v>
      </c>
      <c r="P312" s="5">
        <f>ROUND(Source!DK297,O312)</f>
        <v>366439.88</v>
      </c>
      <c r="Q312" s="5"/>
      <c r="R312" s="5"/>
      <c r="S312" s="5"/>
      <c r="T312" s="5"/>
      <c r="U312" s="5"/>
      <c r="V312" s="5"/>
      <c r="W312" s="5">
        <v>10749.19</v>
      </c>
      <c r="X312" s="5">
        <v>1</v>
      </c>
      <c r="Y312" s="5">
        <v>10749.19</v>
      </c>
      <c r="Z312" s="5">
        <v>366439.88</v>
      </c>
      <c r="AA312" s="5">
        <v>1</v>
      </c>
      <c r="AB312" s="5">
        <v>366439.88</v>
      </c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232</v>
      </c>
      <c r="F313" s="5">
        <f>ROUND(Source!BC297,O313)</f>
        <v>0</v>
      </c>
      <c r="G313" s="5" t="s">
        <v>94</v>
      </c>
      <c r="H313" s="5" t="s">
        <v>95</v>
      </c>
      <c r="I313" s="5"/>
      <c r="J313" s="5"/>
      <c r="K313" s="5">
        <v>232</v>
      </c>
      <c r="L313" s="5">
        <v>15</v>
      </c>
      <c r="M313" s="5">
        <v>3</v>
      </c>
      <c r="N313" s="5" t="s">
        <v>3</v>
      </c>
      <c r="O313" s="5">
        <v>2</v>
      </c>
      <c r="P313" s="5">
        <f>ROUND(Source!EU297,O313)</f>
        <v>0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214</v>
      </c>
      <c r="F314" s="5">
        <f>ROUND(Source!AS297,O314)</f>
        <v>264409.53999999998</v>
      </c>
      <c r="G314" s="5" t="s">
        <v>96</v>
      </c>
      <c r="H314" s="5" t="s">
        <v>97</v>
      </c>
      <c r="I314" s="5"/>
      <c r="J314" s="5"/>
      <c r="K314" s="5">
        <v>214</v>
      </c>
      <c r="L314" s="5">
        <v>16</v>
      </c>
      <c r="M314" s="5">
        <v>3</v>
      </c>
      <c r="N314" s="5" t="s">
        <v>3</v>
      </c>
      <c r="O314" s="5">
        <v>2</v>
      </c>
      <c r="P314" s="5">
        <f>ROUND(Source!EK297,O314)</f>
        <v>3852195.96</v>
      </c>
      <c r="Q314" s="5"/>
      <c r="R314" s="5"/>
      <c r="S314" s="5"/>
      <c r="T314" s="5"/>
      <c r="U314" s="5"/>
      <c r="V314" s="5"/>
      <c r="W314" s="5">
        <v>264409.53999999998</v>
      </c>
      <c r="X314" s="5">
        <v>1</v>
      </c>
      <c r="Y314" s="5">
        <v>264409.53999999998</v>
      </c>
      <c r="Z314" s="5">
        <v>3852195.96</v>
      </c>
      <c r="AA314" s="5">
        <v>1</v>
      </c>
      <c r="AB314" s="5">
        <v>3852195.96</v>
      </c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215</v>
      </c>
      <c r="F315" s="5">
        <f>ROUND(Source!AT297,O315)</f>
        <v>0</v>
      </c>
      <c r="G315" s="5" t="s">
        <v>98</v>
      </c>
      <c r="H315" s="5" t="s">
        <v>99</v>
      </c>
      <c r="I315" s="5"/>
      <c r="J315" s="5"/>
      <c r="K315" s="5">
        <v>215</v>
      </c>
      <c r="L315" s="5">
        <v>17</v>
      </c>
      <c r="M315" s="5">
        <v>3</v>
      </c>
      <c r="N315" s="5" t="s">
        <v>3</v>
      </c>
      <c r="O315" s="5">
        <v>2</v>
      </c>
      <c r="P315" s="5">
        <f>ROUND(Source!EL297,O315)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217</v>
      </c>
      <c r="F316" s="5">
        <f>ROUND(Source!AU297,O316)</f>
        <v>2508.12</v>
      </c>
      <c r="G316" s="5" t="s">
        <v>100</v>
      </c>
      <c r="H316" s="5" t="s">
        <v>101</v>
      </c>
      <c r="I316" s="5"/>
      <c r="J316" s="5"/>
      <c r="K316" s="5">
        <v>217</v>
      </c>
      <c r="L316" s="5">
        <v>18</v>
      </c>
      <c r="M316" s="5">
        <v>3</v>
      </c>
      <c r="N316" s="5" t="s">
        <v>3</v>
      </c>
      <c r="O316" s="5">
        <v>2</v>
      </c>
      <c r="P316" s="5">
        <f>ROUND(Source!EM297,O316)</f>
        <v>31137.42</v>
      </c>
      <c r="Q316" s="5"/>
      <c r="R316" s="5"/>
      <c r="S316" s="5"/>
      <c r="T316" s="5"/>
      <c r="U316" s="5"/>
      <c r="V316" s="5"/>
      <c r="W316" s="5">
        <v>2508.12</v>
      </c>
      <c r="X316" s="5">
        <v>1</v>
      </c>
      <c r="Y316" s="5">
        <v>2508.12</v>
      </c>
      <c r="Z316" s="5">
        <v>31137.42</v>
      </c>
      <c r="AA316" s="5">
        <v>1</v>
      </c>
      <c r="AB316" s="5">
        <v>31137.42</v>
      </c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230</v>
      </c>
      <c r="F317" s="5">
        <f>ROUND(Source!BA297,O317)</f>
        <v>0</v>
      </c>
      <c r="G317" s="5" t="s">
        <v>102</v>
      </c>
      <c r="H317" s="5" t="s">
        <v>103</v>
      </c>
      <c r="I317" s="5"/>
      <c r="J317" s="5"/>
      <c r="K317" s="5">
        <v>230</v>
      </c>
      <c r="L317" s="5">
        <v>19</v>
      </c>
      <c r="M317" s="5">
        <v>3</v>
      </c>
      <c r="N317" s="5" t="s">
        <v>3</v>
      </c>
      <c r="O317" s="5">
        <v>2</v>
      </c>
      <c r="P317" s="5">
        <f>ROUND(Source!ES297,O317)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206</v>
      </c>
      <c r="F318" s="5">
        <f>ROUND(Source!T297,O318)</f>
        <v>0</v>
      </c>
      <c r="G318" s="5" t="s">
        <v>104</v>
      </c>
      <c r="H318" s="5" t="s">
        <v>105</v>
      </c>
      <c r="I318" s="5"/>
      <c r="J318" s="5"/>
      <c r="K318" s="5">
        <v>206</v>
      </c>
      <c r="L318" s="5">
        <v>20</v>
      </c>
      <c r="M318" s="5">
        <v>3</v>
      </c>
      <c r="N318" s="5" t="s">
        <v>3</v>
      </c>
      <c r="O318" s="5">
        <v>2</v>
      </c>
      <c r="P318" s="5">
        <f>ROUND(Source!DL297,O318)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207</v>
      </c>
      <c r="F319" s="5">
        <f>Source!U297</f>
        <v>963.22335999999996</v>
      </c>
      <c r="G319" s="5" t="s">
        <v>106</v>
      </c>
      <c r="H319" s="5" t="s">
        <v>107</v>
      </c>
      <c r="I319" s="5"/>
      <c r="J319" s="5"/>
      <c r="K319" s="5">
        <v>207</v>
      </c>
      <c r="L319" s="5">
        <v>21</v>
      </c>
      <c r="M319" s="5">
        <v>3</v>
      </c>
      <c r="N319" s="5" t="s">
        <v>3</v>
      </c>
      <c r="O319" s="5">
        <v>-1</v>
      </c>
      <c r="P319" s="5">
        <f>Source!DM297</f>
        <v>963.22335999999996</v>
      </c>
      <c r="Q319" s="5"/>
      <c r="R319" s="5"/>
      <c r="S319" s="5"/>
      <c r="T319" s="5"/>
      <c r="U319" s="5"/>
      <c r="V319" s="5"/>
      <c r="W319" s="5">
        <v>963.22336000000007</v>
      </c>
      <c r="X319" s="5">
        <v>1</v>
      </c>
      <c r="Y319" s="5">
        <v>963.22336000000007</v>
      </c>
      <c r="Z319" s="5">
        <v>963.22336000000007</v>
      </c>
      <c r="AA319" s="5">
        <v>1</v>
      </c>
      <c r="AB319" s="5">
        <v>963.22336000000007</v>
      </c>
    </row>
    <row r="320" spans="1:28" x14ac:dyDescent="0.2">
      <c r="A320" s="5">
        <v>50</v>
      </c>
      <c r="B320" s="5">
        <v>0</v>
      </c>
      <c r="C320" s="5">
        <v>0</v>
      </c>
      <c r="D320" s="5">
        <v>1</v>
      </c>
      <c r="E320" s="5">
        <v>208</v>
      </c>
      <c r="F320" s="5">
        <f>Source!V297</f>
        <v>0</v>
      </c>
      <c r="G320" s="5" t="s">
        <v>108</v>
      </c>
      <c r="H320" s="5" t="s">
        <v>109</v>
      </c>
      <c r="I320" s="5"/>
      <c r="J320" s="5"/>
      <c r="K320" s="5">
        <v>208</v>
      </c>
      <c r="L320" s="5">
        <v>22</v>
      </c>
      <c r="M320" s="5">
        <v>3</v>
      </c>
      <c r="N320" s="5" t="s">
        <v>3</v>
      </c>
      <c r="O320" s="5">
        <v>-1</v>
      </c>
      <c r="P320" s="5">
        <f>Source!DN297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50" x14ac:dyDescent="0.2">
      <c r="A321" s="5">
        <v>50</v>
      </c>
      <c r="B321" s="5">
        <v>0</v>
      </c>
      <c r="C321" s="5">
        <v>0</v>
      </c>
      <c r="D321" s="5">
        <v>1</v>
      </c>
      <c r="E321" s="5">
        <v>209</v>
      </c>
      <c r="F321" s="5">
        <f>ROUND(Source!W297,O321)</f>
        <v>0</v>
      </c>
      <c r="G321" s="5" t="s">
        <v>110</v>
      </c>
      <c r="H321" s="5" t="s">
        <v>111</v>
      </c>
      <c r="I321" s="5"/>
      <c r="J321" s="5"/>
      <c r="K321" s="5">
        <v>209</v>
      </c>
      <c r="L321" s="5">
        <v>23</v>
      </c>
      <c r="M321" s="5">
        <v>3</v>
      </c>
      <c r="N321" s="5" t="s">
        <v>3</v>
      </c>
      <c r="O321" s="5">
        <v>2</v>
      </c>
      <c r="P321" s="5">
        <f>ROUND(Source!DO297,O321)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50" x14ac:dyDescent="0.2">
      <c r="A322" s="5">
        <v>50</v>
      </c>
      <c r="B322" s="5">
        <v>0</v>
      </c>
      <c r="C322" s="5">
        <v>0</v>
      </c>
      <c r="D322" s="5">
        <v>1</v>
      </c>
      <c r="E322" s="5">
        <v>233</v>
      </c>
      <c r="F322" s="5">
        <f>ROUND(Source!BD297,O322)</f>
        <v>0</v>
      </c>
      <c r="G322" s="5" t="s">
        <v>112</v>
      </c>
      <c r="H322" s="5" t="s">
        <v>113</v>
      </c>
      <c r="I322" s="5"/>
      <c r="J322" s="5"/>
      <c r="K322" s="5">
        <v>233</v>
      </c>
      <c r="L322" s="5">
        <v>24</v>
      </c>
      <c r="M322" s="5">
        <v>3</v>
      </c>
      <c r="N322" s="5" t="s">
        <v>3</v>
      </c>
      <c r="O322" s="5">
        <v>2</v>
      </c>
      <c r="P322" s="5">
        <f>ROUND(Source!EV297,O322)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50" x14ac:dyDescent="0.2">
      <c r="A323" s="5">
        <v>50</v>
      </c>
      <c r="B323" s="5">
        <v>0</v>
      </c>
      <c r="C323" s="5">
        <v>0</v>
      </c>
      <c r="D323" s="5">
        <v>1</v>
      </c>
      <c r="E323" s="5">
        <v>210</v>
      </c>
      <c r="F323" s="5">
        <f>ROUND(Source!X297,O323)</f>
        <v>10656.35</v>
      </c>
      <c r="G323" s="5" t="s">
        <v>114</v>
      </c>
      <c r="H323" s="5" t="s">
        <v>115</v>
      </c>
      <c r="I323" s="5"/>
      <c r="J323" s="5"/>
      <c r="K323" s="5">
        <v>210</v>
      </c>
      <c r="L323" s="5">
        <v>25</v>
      </c>
      <c r="M323" s="5">
        <v>3</v>
      </c>
      <c r="N323" s="5" t="s">
        <v>3</v>
      </c>
      <c r="O323" s="5">
        <v>2</v>
      </c>
      <c r="P323" s="5">
        <f>ROUND(Source!DP297,O323)</f>
        <v>305753.27</v>
      </c>
      <c r="Q323" s="5"/>
      <c r="R323" s="5"/>
      <c r="S323" s="5"/>
      <c r="T323" s="5"/>
      <c r="U323" s="5"/>
      <c r="V323" s="5"/>
      <c r="W323" s="5">
        <v>10656.35</v>
      </c>
      <c r="X323" s="5">
        <v>1</v>
      </c>
      <c r="Y323" s="5">
        <v>10656.35</v>
      </c>
      <c r="Z323" s="5">
        <v>305753.27</v>
      </c>
      <c r="AA323" s="5">
        <v>1</v>
      </c>
      <c r="AB323" s="5">
        <v>305753.27</v>
      </c>
    </row>
    <row r="324" spans="1:50" x14ac:dyDescent="0.2">
      <c r="A324" s="5">
        <v>50</v>
      </c>
      <c r="B324" s="5">
        <v>0</v>
      </c>
      <c r="C324" s="5">
        <v>0</v>
      </c>
      <c r="D324" s="5">
        <v>1</v>
      </c>
      <c r="E324" s="5">
        <v>211</v>
      </c>
      <c r="F324" s="5">
        <f>ROUND(Source!Y297,O324)</f>
        <v>7234.01</v>
      </c>
      <c r="G324" s="5" t="s">
        <v>116</v>
      </c>
      <c r="H324" s="5" t="s">
        <v>117</v>
      </c>
      <c r="I324" s="5"/>
      <c r="J324" s="5"/>
      <c r="K324" s="5">
        <v>211</v>
      </c>
      <c r="L324" s="5">
        <v>26</v>
      </c>
      <c r="M324" s="5">
        <v>3</v>
      </c>
      <c r="N324" s="5" t="s">
        <v>3</v>
      </c>
      <c r="O324" s="5">
        <v>2</v>
      </c>
      <c r="P324" s="5">
        <f>ROUND(Source!DQ297,O324)</f>
        <v>150240.35</v>
      </c>
      <c r="Q324" s="5"/>
      <c r="R324" s="5"/>
      <c r="S324" s="5"/>
      <c r="T324" s="5"/>
      <c r="U324" s="5"/>
      <c r="V324" s="5"/>
      <c r="W324" s="5">
        <v>7234.01</v>
      </c>
      <c r="X324" s="5">
        <v>1</v>
      </c>
      <c r="Y324" s="5">
        <v>7234.01</v>
      </c>
      <c r="Z324" s="5">
        <v>150240.35</v>
      </c>
      <c r="AA324" s="5">
        <v>1</v>
      </c>
      <c r="AB324" s="5">
        <v>150240.35</v>
      </c>
    </row>
    <row r="325" spans="1:50" x14ac:dyDescent="0.2">
      <c r="A325" s="5">
        <v>50</v>
      </c>
      <c r="B325" s="5">
        <v>0</v>
      </c>
      <c r="C325" s="5">
        <v>0</v>
      </c>
      <c r="D325" s="5">
        <v>1</v>
      </c>
      <c r="E325" s="5">
        <v>224</v>
      </c>
      <c r="F325" s="5">
        <f>ROUND(Source!AR297,O325)</f>
        <v>266917.65999999997</v>
      </c>
      <c r="G325" s="5" t="s">
        <v>118</v>
      </c>
      <c r="H325" s="5" t="s">
        <v>119</v>
      </c>
      <c r="I325" s="5"/>
      <c r="J325" s="5"/>
      <c r="K325" s="5">
        <v>224</v>
      </c>
      <c r="L325" s="5">
        <v>27</v>
      </c>
      <c r="M325" s="5">
        <v>3</v>
      </c>
      <c r="N325" s="5" t="s">
        <v>3</v>
      </c>
      <c r="O325" s="5">
        <v>2</v>
      </c>
      <c r="P325" s="5">
        <f>ROUND(Source!EJ297,O325)</f>
        <v>3883333.38</v>
      </c>
      <c r="Q325" s="5"/>
      <c r="R325" s="5"/>
      <c r="S325" s="5"/>
      <c r="T325" s="5"/>
      <c r="U325" s="5"/>
      <c r="V325" s="5"/>
      <c r="W325" s="5">
        <v>266917.65999999997</v>
      </c>
      <c r="X325" s="5">
        <v>1</v>
      </c>
      <c r="Y325" s="5">
        <v>266917.65999999997</v>
      </c>
      <c r="Z325" s="5">
        <v>3883333.38</v>
      </c>
      <c r="AA325" s="5">
        <v>1</v>
      </c>
      <c r="AB325" s="5">
        <v>3883333.38</v>
      </c>
    </row>
    <row r="326" spans="1:50" x14ac:dyDescent="0.2">
      <c r="A326" s="5">
        <v>50</v>
      </c>
      <c r="B326" s="5">
        <v>1</v>
      </c>
      <c r="C326" s="5">
        <v>0</v>
      </c>
      <c r="D326" s="5">
        <v>2</v>
      </c>
      <c r="E326" s="5">
        <v>0</v>
      </c>
      <c r="F326" s="5">
        <f>ROUND(F325,O326)</f>
        <v>266917.65999999997</v>
      </c>
      <c r="G326" s="5" t="s">
        <v>216</v>
      </c>
      <c r="H326" s="5" t="s">
        <v>217</v>
      </c>
      <c r="I326" s="5"/>
      <c r="J326" s="5"/>
      <c r="K326" s="5">
        <v>212</v>
      </c>
      <c r="L326" s="5">
        <v>28</v>
      </c>
      <c r="M326" s="5">
        <v>0</v>
      </c>
      <c r="N326" s="5" t="s">
        <v>3</v>
      </c>
      <c r="O326" s="5">
        <v>2</v>
      </c>
      <c r="P326" s="5">
        <f>ROUND(P325,O326)</f>
        <v>3883333.38</v>
      </c>
      <c r="Q326" s="5"/>
      <c r="R326" s="5"/>
      <c r="S326" s="5"/>
      <c r="T326" s="5"/>
      <c r="U326" s="5"/>
      <c r="V326" s="5"/>
      <c r="W326" s="5">
        <v>266917.65999999997</v>
      </c>
      <c r="X326" s="5">
        <v>1</v>
      </c>
      <c r="Y326" s="5">
        <v>266917.65999999997</v>
      </c>
      <c r="Z326" s="5">
        <v>3883333.38</v>
      </c>
      <c r="AA326" s="5">
        <v>1</v>
      </c>
      <c r="AB326" s="5">
        <v>3883333.38</v>
      </c>
    </row>
    <row r="327" spans="1:50" x14ac:dyDescent="0.2">
      <c r="A327" s="5">
        <v>50</v>
      </c>
      <c r="B327" s="5">
        <v>1</v>
      </c>
      <c r="C327" s="5">
        <v>0</v>
      </c>
      <c r="D327" s="5">
        <v>2</v>
      </c>
      <c r="E327" s="5">
        <v>0</v>
      </c>
      <c r="F327" s="5">
        <f>ROUND(F326*0.2,O327)</f>
        <v>53383.53</v>
      </c>
      <c r="G327" s="5" t="s">
        <v>218</v>
      </c>
      <c r="H327" s="5" t="s">
        <v>219</v>
      </c>
      <c r="I327" s="5"/>
      <c r="J327" s="5"/>
      <c r="K327" s="5">
        <v>212</v>
      </c>
      <c r="L327" s="5">
        <v>29</v>
      </c>
      <c r="M327" s="5">
        <v>0</v>
      </c>
      <c r="N327" s="5" t="s">
        <v>3</v>
      </c>
      <c r="O327" s="5">
        <v>2</v>
      </c>
      <c r="P327" s="5">
        <f>ROUND(P326*0.2,O327)</f>
        <v>776666.68</v>
      </c>
      <c r="Q327" s="5"/>
      <c r="R327" s="5"/>
      <c r="S327" s="5"/>
      <c r="T327" s="5"/>
      <c r="U327" s="5"/>
      <c r="V327" s="5"/>
      <c r="W327" s="5">
        <v>53383.53</v>
      </c>
      <c r="X327" s="5">
        <v>1</v>
      </c>
      <c r="Y327" s="5">
        <v>53383.53</v>
      </c>
      <c r="Z327" s="5">
        <v>776666.68</v>
      </c>
      <c r="AA327" s="5">
        <v>1</v>
      </c>
      <c r="AB327" s="5">
        <v>776666.68</v>
      </c>
    </row>
    <row r="328" spans="1:50" x14ac:dyDescent="0.2">
      <c r="A328" s="5">
        <v>50</v>
      </c>
      <c r="B328" s="5">
        <v>1</v>
      </c>
      <c r="C328" s="5">
        <v>0</v>
      </c>
      <c r="D328" s="5">
        <v>2</v>
      </c>
      <c r="E328" s="5">
        <v>213</v>
      </c>
      <c r="F328" s="5">
        <f>ROUND(F326+F327,O328)</f>
        <v>320301.19</v>
      </c>
      <c r="G328" s="5" t="s">
        <v>220</v>
      </c>
      <c r="H328" s="5" t="s">
        <v>118</v>
      </c>
      <c r="I328" s="5"/>
      <c r="J328" s="5"/>
      <c r="K328" s="5">
        <v>212</v>
      </c>
      <c r="L328" s="5">
        <v>30</v>
      </c>
      <c r="M328" s="5">
        <v>0</v>
      </c>
      <c r="N328" s="5" t="s">
        <v>3</v>
      </c>
      <c r="O328" s="5">
        <v>2</v>
      </c>
      <c r="P328" s="5">
        <f>ROUND(P326+P327,O328)</f>
        <v>4660000.0599999996</v>
      </c>
      <c r="Q328" s="5"/>
      <c r="R328" s="5"/>
      <c r="S328" s="5"/>
      <c r="T328" s="5"/>
      <c r="U328" s="5"/>
      <c r="V328" s="5"/>
      <c r="W328" s="5">
        <v>320301.19</v>
      </c>
      <c r="X328" s="5">
        <v>1</v>
      </c>
      <c r="Y328" s="5">
        <v>320301.19</v>
      </c>
      <c r="Z328" s="5">
        <v>4660000.0599999996</v>
      </c>
      <c r="AA328" s="5">
        <v>1</v>
      </c>
      <c r="AB328" s="5">
        <v>4660000.0599999996</v>
      </c>
    </row>
    <row r="331" spans="1:50" x14ac:dyDescent="0.2">
      <c r="A331">
        <v>-1</v>
      </c>
    </row>
    <row r="333" spans="1:50" x14ac:dyDescent="0.2">
      <c r="A333" s="4">
        <v>75</v>
      </c>
      <c r="B333" s="4" t="s">
        <v>221</v>
      </c>
      <c r="C333" s="4">
        <v>2000</v>
      </c>
      <c r="D333" s="4">
        <v>0</v>
      </c>
      <c r="E333" s="4">
        <v>1</v>
      </c>
      <c r="F333" s="4"/>
      <c r="G333" s="4">
        <v>0</v>
      </c>
      <c r="H333" s="4">
        <v>1</v>
      </c>
      <c r="I333" s="4">
        <v>0</v>
      </c>
      <c r="J333" s="4">
        <v>1</v>
      </c>
      <c r="K333" s="4">
        <v>98</v>
      </c>
      <c r="L333" s="4">
        <v>77</v>
      </c>
      <c r="M333" s="4">
        <v>0</v>
      </c>
      <c r="N333" s="4">
        <v>50435230</v>
      </c>
      <c r="O333" s="4">
        <v>1</v>
      </c>
    </row>
    <row r="334" spans="1:50" x14ac:dyDescent="0.2">
      <c r="A334" s="4">
        <v>75</v>
      </c>
      <c r="B334" s="4" t="s">
        <v>222</v>
      </c>
      <c r="C334" s="4">
        <v>2024</v>
      </c>
      <c r="D334" s="4">
        <v>0</v>
      </c>
      <c r="E334" s="4">
        <v>4</v>
      </c>
      <c r="F334" s="4"/>
      <c r="G334" s="4">
        <v>0</v>
      </c>
      <c r="H334" s="4">
        <v>2</v>
      </c>
      <c r="I334" s="4">
        <v>1</v>
      </c>
      <c r="J334" s="4">
        <v>1</v>
      </c>
      <c r="K334" s="4">
        <v>95</v>
      </c>
      <c r="L334" s="4">
        <v>65</v>
      </c>
      <c r="M334" s="4">
        <v>1</v>
      </c>
      <c r="N334" s="4">
        <v>50435231</v>
      </c>
      <c r="O334" s="4">
        <v>2</v>
      </c>
    </row>
    <row r="335" spans="1:50" x14ac:dyDescent="0.2">
      <c r="A335" s="6">
        <v>1</v>
      </c>
      <c r="B335" s="6" t="s">
        <v>223</v>
      </c>
      <c r="C335" s="6" t="s">
        <v>224</v>
      </c>
      <c r="D335" s="6">
        <v>2024</v>
      </c>
      <c r="E335" s="6">
        <v>4</v>
      </c>
      <c r="F335" s="6">
        <v>1</v>
      </c>
      <c r="G335" s="6">
        <v>1</v>
      </c>
      <c r="H335" s="6">
        <v>0</v>
      </c>
      <c r="I335" s="6">
        <v>2</v>
      </c>
      <c r="J335" s="6">
        <v>1</v>
      </c>
      <c r="K335" s="6">
        <v>9.64</v>
      </c>
      <c r="L335" s="6">
        <v>7</v>
      </c>
      <c r="M335" s="6">
        <v>1</v>
      </c>
      <c r="N335" s="6">
        <v>1</v>
      </c>
      <c r="O335" s="6">
        <v>9.64</v>
      </c>
      <c r="P335" s="6">
        <v>7</v>
      </c>
      <c r="Q335" s="6">
        <v>1</v>
      </c>
      <c r="R335" s="6" t="s">
        <v>3</v>
      </c>
      <c r="S335" s="6" t="s">
        <v>3</v>
      </c>
      <c r="T335" s="6" t="s">
        <v>3</v>
      </c>
      <c r="U335" s="6" t="s">
        <v>3</v>
      </c>
      <c r="V335" s="6" t="s">
        <v>3</v>
      </c>
      <c r="W335" s="6" t="s">
        <v>3</v>
      </c>
      <c r="X335" s="6" t="s">
        <v>3</v>
      </c>
      <c r="Y335" s="6" t="s">
        <v>3</v>
      </c>
      <c r="Z335" s="6" t="s">
        <v>3</v>
      </c>
      <c r="AA335" s="6" t="s">
        <v>225</v>
      </c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>
        <v>50435232</v>
      </c>
      <c r="AO335" s="6"/>
      <c r="AP335" s="6"/>
      <c r="AQ335" s="6"/>
      <c r="AR335" s="6"/>
      <c r="AS335" s="6"/>
      <c r="AT335" s="6"/>
      <c r="AU335" s="6"/>
      <c r="AV335" s="6"/>
      <c r="AW335" s="6"/>
      <c r="AX335" s="6"/>
    </row>
    <row r="336" spans="1:50" x14ac:dyDescent="0.2">
      <c r="A336" s="6">
        <v>1</v>
      </c>
      <c r="B336" s="6" t="s">
        <v>223</v>
      </c>
      <c r="C336" s="6" t="s">
        <v>226</v>
      </c>
      <c r="D336" s="6">
        <v>2024</v>
      </c>
      <c r="E336" s="6">
        <v>4</v>
      </c>
      <c r="F336" s="6">
        <v>1</v>
      </c>
      <c r="G336" s="6">
        <v>1</v>
      </c>
      <c r="H336" s="6">
        <v>0</v>
      </c>
      <c r="I336" s="6">
        <v>2</v>
      </c>
      <c r="J336" s="6">
        <v>1</v>
      </c>
      <c r="K336" s="6">
        <v>1</v>
      </c>
      <c r="L336" s="6">
        <v>1</v>
      </c>
      <c r="M336" s="6">
        <v>1</v>
      </c>
      <c r="N336" s="6">
        <v>1</v>
      </c>
      <c r="O336" s="6">
        <v>1</v>
      </c>
      <c r="P336" s="6">
        <v>1</v>
      </c>
      <c r="Q336" s="6">
        <v>1</v>
      </c>
      <c r="R336" s="6" t="s">
        <v>3</v>
      </c>
      <c r="S336" s="6" t="s">
        <v>3</v>
      </c>
      <c r="T336" s="6" t="s">
        <v>3</v>
      </c>
      <c r="U336" s="6" t="s">
        <v>3</v>
      </c>
      <c r="V336" s="6" t="s">
        <v>3</v>
      </c>
      <c r="W336" s="6" t="s">
        <v>3</v>
      </c>
      <c r="X336" s="6" t="s">
        <v>3</v>
      </c>
      <c r="Y336" s="6" t="s">
        <v>3</v>
      </c>
      <c r="Z336" s="6" t="s">
        <v>3</v>
      </c>
      <c r="AA336" s="6" t="s">
        <v>3</v>
      </c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>
        <v>50435233</v>
      </c>
      <c r="AO336" s="6"/>
      <c r="AP336" s="6"/>
      <c r="AQ336" s="6"/>
      <c r="AR336" s="6"/>
      <c r="AS336" s="6"/>
      <c r="AT336" s="6"/>
      <c r="AU336" s="6"/>
      <c r="AV336" s="6"/>
      <c r="AW336" s="6"/>
      <c r="AX336" s="6"/>
    </row>
    <row r="340" spans="1:5" x14ac:dyDescent="0.2">
      <c r="A340">
        <v>65</v>
      </c>
      <c r="C340">
        <v>1</v>
      </c>
      <c r="D340">
        <v>0</v>
      </c>
      <c r="E34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C5BF4-9F68-4B56-A89B-C11BB5FBBD46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227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50435230</v>
      </c>
      <c r="E14" s="1">
        <v>50435231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ROUND((Source!F284)/1000,2)</f>
        <v>264.41000000000003</v>
      </c>
      <c r="F16" s="8">
        <f>ROUND((Source!F285)/1000,2)</f>
        <v>0</v>
      </c>
      <c r="G16" s="8">
        <f>ROUND((Source!F276)/1000,2)</f>
        <v>0</v>
      </c>
      <c r="H16" s="8">
        <f>ROUND((Source!F286)/1000+(Source!F287)/1000,2)</f>
        <v>2.5099999999999998</v>
      </c>
      <c r="I16" s="8">
        <f>E16+F16+G16+H16</f>
        <v>266.92</v>
      </c>
      <c r="J16" s="8">
        <f>ROUND((Source!F282+Source!F281)/1000,2)</f>
        <v>11.82</v>
      </c>
      <c r="T16" s="9">
        <f>ROUND((Source!P284)/1000,2)</f>
        <v>3852.2</v>
      </c>
      <c r="U16" s="9">
        <f>ROUND((Source!P285)/1000,2)</f>
        <v>0</v>
      </c>
      <c r="V16" s="9">
        <f>ROUND((Source!P276)/1000,2)</f>
        <v>0</v>
      </c>
      <c r="W16" s="9">
        <f>ROUND((Source!P286)/1000+(Source!P287)/1000,2)</f>
        <v>31.14</v>
      </c>
      <c r="X16" s="9">
        <f>T16+U16+V16+W16</f>
        <v>3883.3399999999997</v>
      </c>
      <c r="Y16" s="9">
        <f>ROUND((Source!P282+Source!P281)/1000,2)</f>
        <v>402.94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247153.81</v>
      </c>
      <c r="AU16" s="8">
        <v>230273.52</v>
      </c>
      <c r="AV16" s="8">
        <v>0</v>
      </c>
      <c r="AW16" s="8">
        <v>0</v>
      </c>
      <c r="AX16" s="8">
        <v>0</v>
      </c>
      <c r="AY16" s="8">
        <v>6131.1</v>
      </c>
      <c r="AZ16" s="8">
        <v>1070.56</v>
      </c>
      <c r="BA16" s="8">
        <v>10749.19</v>
      </c>
      <c r="BB16" s="8">
        <v>264409.53999999998</v>
      </c>
      <c r="BC16" s="8">
        <v>0</v>
      </c>
      <c r="BD16" s="8">
        <v>2508.12</v>
      </c>
      <c r="BE16" s="8">
        <v>0</v>
      </c>
      <c r="BF16" s="8">
        <v>963.22336000000007</v>
      </c>
      <c r="BG16" s="8">
        <v>0</v>
      </c>
      <c r="BH16" s="8">
        <v>0</v>
      </c>
      <c r="BI16" s="8">
        <v>10656.35</v>
      </c>
      <c r="BJ16" s="8">
        <v>7234.01</v>
      </c>
      <c r="BK16" s="8">
        <v>266917.65999999997</v>
      </c>
      <c r="BR16" s="9">
        <v>3368947.13</v>
      </c>
      <c r="BS16" s="9">
        <v>2909812.87</v>
      </c>
      <c r="BT16" s="9">
        <v>0</v>
      </c>
      <c r="BU16" s="9">
        <v>0</v>
      </c>
      <c r="BV16" s="9">
        <v>0</v>
      </c>
      <c r="BW16" s="9">
        <v>92694.38</v>
      </c>
      <c r="BX16" s="9">
        <v>36495.39</v>
      </c>
      <c r="BY16" s="9">
        <v>366439.88</v>
      </c>
      <c r="BZ16" s="9">
        <v>3852195.96</v>
      </c>
      <c r="CA16" s="9">
        <v>0</v>
      </c>
      <c r="CB16" s="9">
        <v>31137.42</v>
      </c>
      <c r="CC16" s="9">
        <v>0</v>
      </c>
      <c r="CD16" s="9">
        <v>963.22336000000007</v>
      </c>
      <c r="CE16" s="9">
        <v>0</v>
      </c>
      <c r="CF16" s="9">
        <v>0</v>
      </c>
      <c r="CG16" s="9">
        <v>305753.27</v>
      </c>
      <c r="CH16" s="9">
        <v>150240.35</v>
      </c>
      <c r="CI16" s="9">
        <v>3883333.38</v>
      </c>
    </row>
    <row r="18" spans="1:40" x14ac:dyDescent="0.2">
      <c r="A18">
        <v>51</v>
      </c>
      <c r="E18" s="10">
        <f>SUMIF(A16:A17,3,E16:E17)</f>
        <v>264.41000000000003</v>
      </c>
      <c r="F18" s="10">
        <f>SUMIF(A16:A17,3,F16:F17)</f>
        <v>0</v>
      </c>
      <c r="G18" s="10">
        <f>SUMIF(A16:A17,3,G16:G17)</f>
        <v>0</v>
      </c>
      <c r="H18" s="10">
        <f>SUMIF(A16:A17,3,H16:H17)</f>
        <v>2.5099999999999998</v>
      </c>
      <c r="I18" s="10">
        <f>SUMIF(A16:A17,3,I16:I17)</f>
        <v>266.92</v>
      </c>
      <c r="J18" s="10">
        <f>SUMIF(A16:A17,3,J16:J17)</f>
        <v>11.82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3852.2</v>
      </c>
      <c r="U18" s="3">
        <f>SUMIF(A16:A17,3,U16:U17)</f>
        <v>0</v>
      </c>
      <c r="V18" s="3">
        <f>SUMIF(A16:A17,3,V16:V17)</f>
        <v>0</v>
      </c>
      <c r="W18" s="3">
        <f>SUMIF(A16:A17,3,W16:W17)</f>
        <v>31.14</v>
      </c>
      <c r="X18" s="3">
        <f>SUMIF(A16:A17,3,X16:X17)</f>
        <v>3883.3399999999997</v>
      </c>
      <c r="Y18" s="3">
        <f>SUMIF(A16:A17,3,Y16:Y17)</f>
        <v>402.94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247153.81</v>
      </c>
      <c r="G20" s="5" t="s">
        <v>66</v>
      </c>
      <c r="H20" s="5" t="s">
        <v>67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3368947.13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230273.52</v>
      </c>
      <c r="G21" s="5" t="s">
        <v>68</v>
      </c>
      <c r="H21" s="5" t="s">
        <v>69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2909812.87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70</v>
      </c>
      <c r="H22" s="5" t="s">
        <v>71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230273.52</v>
      </c>
      <c r="G23" s="5" t="s">
        <v>72</v>
      </c>
      <c r="H23" s="5" t="s">
        <v>73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2909812.87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230273.52</v>
      </c>
      <c r="G24" s="5" t="s">
        <v>74</v>
      </c>
      <c r="H24" s="5" t="s">
        <v>75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2909812.87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76</v>
      </c>
      <c r="H25" s="5" t="s">
        <v>77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230273.52</v>
      </c>
      <c r="G26" s="5" t="s">
        <v>78</v>
      </c>
      <c r="H26" s="5" t="s">
        <v>79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2909812.87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80</v>
      </c>
      <c r="H27" s="5" t="s">
        <v>81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82</v>
      </c>
      <c r="H28" s="5" t="s">
        <v>83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84</v>
      </c>
      <c r="H29" s="5" t="s">
        <v>85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6131.1</v>
      </c>
      <c r="G30" s="5" t="s">
        <v>86</v>
      </c>
      <c r="H30" s="5" t="s">
        <v>87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92694.38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88</v>
      </c>
      <c r="H31" s="5" t="s">
        <v>89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1070.56</v>
      </c>
      <c r="G32" s="5" t="s">
        <v>90</v>
      </c>
      <c r="H32" s="5" t="s">
        <v>91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36495.39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10749.19</v>
      </c>
      <c r="G33" s="5" t="s">
        <v>92</v>
      </c>
      <c r="H33" s="5" t="s">
        <v>93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366439.88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94</v>
      </c>
      <c r="H34" s="5" t="s">
        <v>95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264409.53999999998</v>
      </c>
      <c r="G35" s="5" t="s">
        <v>96</v>
      </c>
      <c r="H35" s="5" t="s">
        <v>97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3852195.96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98</v>
      </c>
      <c r="H36" s="5" t="s">
        <v>99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2508.12</v>
      </c>
      <c r="G37" s="5" t="s">
        <v>100</v>
      </c>
      <c r="H37" s="5" t="s">
        <v>101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31137.42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102</v>
      </c>
      <c r="H38" s="5" t="s">
        <v>103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104</v>
      </c>
      <c r="H39" s="5" t="s">
        <v>105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963.22336000000007</v>
      </c>
      <c r="G40" s="5" t="s">
        <v>106</v>
      </c>
      <c r="H40" s="5" t="s">
        <v>107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963.22336000000007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108</v>
      </c>
      <c r="H41" s="5" t="s">
        <v>109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110</v>
      </c>
      <c r="H42" s="5" t="s">
        <v>111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112</v>
      </c>
      <c r="H43" s="5" t="s">
        <v>113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10656.35</v>
      </c>
      <c r="G44" s="5" t="s">
        <v>114</v>
      </c>
      <c r="H44" s="5" t="s">
        <v>115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305753.27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7234.01</v>
      </c>
      <c r="G45" s="5" t="s">
        <v>116</v>
      </c>
      <c r="H45" s="5" t="s">
        <v>117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150240.35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266917.65999999997</v>
      </c>
      <c r="G46" s="5" t="s">
        <v>118</v>
      </c>
      <c r="H46" s="5" t="s">
        <v>119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3883333.38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266917.65999999997</v>
      </c>
      <c r="G47" s="5" t="s">
        <v>216</v>
      </c>
      <c r="H47" s="5" t="s">
        <v>217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3883333.38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53383.53</v>
      </c>
      <c r="G48" s="5" t="s">
        <v>218</v>
      </c>
      <c r="H48" s="5" t="s">
        <v>219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776666.68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320301.19</v>
      </c>
      <c r="G49" s="5" t="s">
        <v>220</v>
      </c>
      <c r="H49" s="5" t="s">
        <v>118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4660000.0599999996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221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50435230</v>
      </c>
      <c r="O54" s="4">
        <v>1</v>
      </c>
    </row>
    <row r="55" spans="1:50" x14ac:dyDescent="0.2">
      <c r="A55" s="4">
        <v>75</v>
      </c>
      <c r="B55" s="4" t="s">
        <v>222</v>
      </c>
      <c r="C55" s="4">
        <v>2024</v>
      </c>
      <c r="D55" s="4">
        <v>0</v>
      </c>
      <c r="E55" s="4">
        <v>4</v>
      </c>
      <c r="F55" s="4"/>
      <c r="G55" s="4">
        <v>0</v>
      </c>
      <c r="H55" s="4">
        <v>2</v>
      </c>
      <c r="I55" s="4">
        <v>1</v>
      </c>
      <c r="J55" s="4">
        <v>1</v>
      </c>
      <c r="K55" s="4">
        <v>95</v>
      </c>
      <c r="L55" s="4">
        <v>65</v>
      </c>
      <c r="M55" s="4">
        <v>1</v>
      </c>
      <c r="N55" s="4">
        <v>50435231</v>
      </c>
      <c r="O55" s="4">
        <v>2</v>
      </c>
    </row>
    <row r="56" spans="1:50" x14ac:dyDescent="0.2">
      <c r="A56" s="6">
        <v>1</v>
      </c>
      <c r="B56" s="6" t="s">
        <v>223</v>
      </c>
      <c r="C56" s="6" t="s">
        <v>224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9.64</v>
      </c>
      <c r="L56" s="6">
        <v>7</v>
      </c>
      <c r="M56" s="6">
        <v>1</v>
      </c>
      <c r="N56" s="6">
        <v>1</v>
      </c>
      <c r="O56" s="6">
        <v>9.64</v>
      </c>
      <c r="P56" s="6">
        <v>7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225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50435232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6">
        <v>1</v>
      </c>
      <c r="B57" s="6" t="s">
        <v>223</v>
      </c>
      <c r="C57" s="6" t="s">
        <v>226</v>
      </c>
      <c r="D57" s="6">
        <v>2024</v>
      </c>
      <c r="E57" s="6">
        <v>4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50435233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C5DF-4427-4A5C-BBF2-21F12A9499A3}">
  <dimension ref="A1:DO16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50435230</v>
      </c>
      <c r="C1">
        <v>50436075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228</v>
      </c>
      <c r="J1" t="s">
        <v>3</v>
      </c>
      <c r="K1" t="s">
        <v>229</v>
      </c>
      <c r="L1">
        <v>1191</v>
      </c>
      <c r="N1">
        <v>1013</v>
      </c>
      <c r="O1" t="s">
        <v>230</v>
      </c>
      <c r="P1" t="s">
        <v>230</v>
      </c>
      <c r="Q1">
        <v>1</v>
      </c>
      <c r="W1">
        <v>0</v>
      </c>
      <c r="X1">
        <v>476480486</v>
      </c>
      <c r="Y1">
        <f t="shared" ref="Y1:Y10" si="0">AT1</f>
        <v>24.6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24.6</v>
      </c>
      <c r="AU1" t="s">
        <v>3</v>
      </c>
      <c r="AV1">
        <v>1</v>
      </c>
      <c r="AW1">
        <v>2</v>
      </c>
      <c r="AX1">
        <v>50436081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173.184</v>
      </c>
      <c r="CW1">
        <v>0</v>
      </c>
      <c r="CX1">
        <f>ROUND(Y1*Source!I28,9)</f>
        <v>173.184</v>
      </c>
      <c r="CY1">
        <f>AD1</f>
        <v>0</v>
      </c>
      <c r="CZ1">
        <f>AH1</f>
        <v>0</v>
      </c>
      <c r="DA1">
        <f>AL1</f>
        <v>1</v>
      </c>
      <c r="DB1">
        <f t="shared" ref="DB1:DB10" si="1">ROUND(ROUND(AT1*CZ1,2),6)</f>
        <v>0</v>
      </c>
      <c r="DC1">
        <f t="shared" ref="DC1:DC10" si="2">ROUND(ROUND(AT1*AG1,2),6)</f>
        <v>0</v>
      </c>
      <c r="DD1" t="s">
        <v>3</v>
      </c>
      <c r="DE1" t="s">
        <v>3</v>
      </c>
      <c r="DF1">
        <f t="shared" ref="DF1:DF8" si="3">ROUND(ROUND(AE1,2)*CX1,2)</f>
        <v>0</v>
      </c>
      <c r="DG1">
        <f t="shared" ref="DG1:DG6" si="4">ROUND(ROUND(AF1,2)*CX1,2)</f>
        <v>0</v>
      </c>
      <c r="DH1">
        <f t="shared" ref="DH1:DH6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50435230</v>
      </c>
      <c r="C2">
        <v>50436075</v>
      </c>
      <c r="D2">
        <v>46170532</v>
      </c>
      <c r="E2">
        <v>1</v>
      </c>
      <c r="F2">
        <v>1</v>
      </c>
      <c r="G2">
        <v>30570983</v>
      </c>
      <c r="H2">
        <v>2</v>
      </c>
      <c r="I2" t="s">
        <v>231</v>
      </c>
      <c r="J2" t="s">
        <v>232</v>
      </c>
      <c r="K2" t="s">
        <v>233</v>
      </c>
      <c r="L2">
        <v>1368</v>
      </c>
      <c r="N2">
        <v>1011</v>
      </c>
      <c r="O2" t="s">
        <v>234</v>
      </c>
      <c r="P2" t="s">
        <v>234</v>
      </c>
      <c r="Q2">
        <v>1</v>
      </c>
      <c r="W2">
        <v>0</v>
      </c>
      <c r="X2">
        <v>1204435003</v>
      </c>
      <c r="Y2">
        <f t="shared" si="0"/>
        <v>10.4</v>
      </c>
      <c r="AA2">
        <v>0</v>
      </c>
      <c r="AB2">
        <v>34.479999999999997</v>
      </c>
      <c r="AC2">
        <v>12.62</v>
      </c>
      <c r="AD2">
        <v>0</v>
      </c>
      <c r="AE2">
        <v>0</v>
      </c>
      <c r="AF2">
        <v>34.479999999999997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10.4</v>
      </c>
      <c r="AU2" t="s">
        <v>3</v>
      </c>
      <c r="AV2">
        <v>0</v>
      </c>
      <c r="AW2">
        <v>2</v>
      </c>
      <c r="AX2">
        <v>50436082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73.215999999999994</v>
      </c>
      <c r="CY2">
        <f>AB2</f>
        <v>34.479999999999997</v>
      </c>
      <c r="CZ2">
        <f>AF2</f>
        <v>34.479999999999997</v>
      </c>
      <c r="DA2">
        <f>AJ2</f>
        <v>1</v>
      </c>
      <c r="DB2">
        <f t="shared" si="1"/>
        <v>358.59</v>
      </c>
      <c r="DC2">
        <f t="shared" si="2"/>
        <v>131.25</v>
      </c>
      <c r="DD2" t="s">
        <v>3</v>
      </c>
      <c r="DE2" t="s">
        <v>3</v>
      </c>
      <c r="DF2">
        <f t="shared" si="3"/>
        <v>0</v>
      </c>
      <c r="DG2">
        <f t="shared" si="4"/>
        <v>2524.4899999999998</v>
      </c>
      <c r="DH2">
        <f t="shared" si="5"/>
        <v>923.99</v>
      </c>
      <c r="DI2">
        <f t="shared" si="6"/>
        <v>0</v>
      </c>
      <c r="DJ2">
        <f>DG2</f>
        <v>2524.4899999999998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50435230</v>
      </c>
      <c r="C3">
        <v>50436075</v>
      </c>
      <c r="D3">
        <v>46170942</v>
      </c>
      <c r="E3">
        <v>1</v>
      </c>
      <c r="F3">
        <v>1</v>
      </c>
      <c r="G3">
        <v>30570983</v>
      </c>
      <c r="H3">
        <v>2</v>
      </c>
      <c r="I3" t="s">
        <v>235</v>
      </c>
      <c r="J3" t="s">
        <v>236</v>
      </c>
      <c r="K3" t="s">
        <v>237</v>
      </c>
      <c r="L3">
        <v>1368</v>
      </c>
      <c r="N3">
        <v>1011</v>
      </c>
      <c r="O3" t="s">
        <v>234</v>
      </c>
      <c r="P3" t="s">
        <v>234</v>
      </c>
      <c r="Q3">
        <v>1</v>
      </c>
      <c r="W3">
        <v>0</v>
      </c>
      <c r="X3">
        <v>-804513174</v>
      </c>
      <c r="Y3">
        <f t="shared" si="0"/>
        <v>10.4</v>
      </c>
      <c r="AA3">
        <v>0</v>
      </c>
      <c r="AB3">
        <v>0.5</v>
      </c>
      <c r="AC3">
        <v>0</v>
      </c>
      <c r="AD3">
        <v>0</v>
      </c>
      <c r="AE3">
        <v>0</v>
      </c>
      <c r="AF3">
        <v>0.5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10.4</v>
      </c>
      <c r="AU3" t="s">
        <v>3</v>
      </c>
      <c r="AV3">
        <v>0</v>
      </c>
      <c r="AW3">
        <v>2</v>
      </c>
      <c r="AX3">
        <v>50436083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73.215999999999994</v>
      </c>
      <c r="CY3">
        <f>AB3</f>
        <v>0.5</v>
      </c>
      <c r="CZ3">
        <f>AF3</f>
        <v>0.5</v>
      </c>
      <c r="DA3">
        <f>AJ3</f>
        <v>1</v>
      </c>
      <c r="DB3">
        <f t="shared" si="1"/>
        <v>5.2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36.61</v>
      </c>
      <c r="DH3">
        <f t="shared" si="5"/>
        <v>0</v>
      </c>
      <c r="DI3">
        <f t="shared" si="6"/>
        <v>0</v>
      </c>
      <c r="DJ3">
        <f>DG3</f>
        <v>36.61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50435230</v>
      </c>
      <c r="C4">
        <v>50436075</v>
      </c>
      <c r="D4">
        <v>40431923</v>
      </c>
      <c r="E4">
        <v>30570983</v>
      </c>
      <c r="F4">
        <v>1</v>
      </c>
      <c r="G4">
        <v>30570983</v>
      </c>
      <c r="H4">
        <v>3</v>
      </c>
      <c r="I4" t="s">
        <v>26</v>
      </c>
      <c r="J4" t="s">
        <v>3</v>
      </c>
      <c r="K4" t="s">
        <v>27</v>
      </c>
      <c r="L4">
        <v>1348</v>
      </c>
      <c r="N4">
        <v>1009</v>
      </c>
      <c r="O4" t="s">
        <v>28</v>
      </c>
      <c r="P4" t="s">
        <v>28</v>
      </c>
      <c r="Q4">
        <v>1000</v>
      </c>
      <c r="W4">
        <v>0</v>
      </c>
      <c r="X4">
        <v>1489638031</v>
      </c>
      <c r="Y4">
        <f t="shared" si="0"/>
        <v>6.6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6.6</v>
      </c>
      <c r="AU4" t="s">
        <v>3</v>
      </c>
      <c r="AV4">
        <v>0</v>
      </c>
      <c r="AW4">
        <v>2</v>
      </c>
      <c r="AX4">
        <v>50436084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ROUND(Y4*Source!I28,9)</f>
        <v>46.463999999999999</v>
      </c>
      <c r="CY4">
        <f>AA4</f>
        <v>0</v>
      </c>
      <c r="CZ4">
        <f>AE4</f>
        <v>0</v>
      </c>
      <c r="DA4">
        <f>AI4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50435230</v>
      </c>
      <c r="C5">
        <v>50436075</v>
      </c>
      <c r="D5">
        <v>40431923</v>
      </c>
      <c r="E5">
        <v>30570983</v>
      </c>
      <c r="F5">
        <v>1</v>
      </c>
      <c r="G5">
        <v>30570983</v>
      </c>
      <c r="H5">
        <v>3</v>
      </c>
      <c r="I5" t="s">
        <v>26</v>
      </c>
      <c r="J5" t="s">
        <v>3</v>
      </c>
      <c r="K5" t="s">
        <v>27</v>
      </c>
      <c r="L5">
        <v>1348</v>
      </c>
      <c r="N5">
        <v>1009</v>
      </c>
      <c r="O5" t="s">
        <v>28</v>
      </c>
      <c r="P5" t="s">
        <v>28</v>
      </c>
      <c r="Q5">
        <v>1000</v>
      </c>
      <c r="W5">
        <v>0</v>
      </c>
      <c r="X5">
        <v>1489638031</v>
      </c>
      <c r="Y5">
        <f t="shared" si="0"/>
        <v>6.6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 t="s">
        <v>3</v>
      </c>
      <c r="AT5">
        <v>6.6</v>
      </c>
      <c r="AU5" t="s">
        <v>3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46.463999999999999</v>
      </c>
      <c r="CY5">
        <f>AA5</f>
        <v>0</v>
      </c>
      <c r="CZ5">
        <f>AE5</f>
        <v>0</v>
      </c>
      <c r="DA5">
        <f>AI5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50435231</v>
      </c>
      <c r="C6">
        <v>50436075</v>
      </c>
      <c r="D6">
        <v>40404405</v>
      </c>
      <c r="E6">
        <v>30570983</v>
      </c>
      <c r="F6">
        <v>1</v>
      </c>
      <c r="G6">
        <v>30570983</v>
      </c>
      <c r="H6">
        <v>1</v>
      </c>
      <c r="I6" t="s">
        <v>228</v>
      </c>
      <c r="J6" t="s">
        <v>3</v>
      </c>
      <c r="K6" t="s">
        <v>229</v>
      </c>
      <c r="L6">
        <v>1191</v>
      </c>
      <c r="N6">
        <v>1013</v>
      </c>
      <c r="O6" t="s">
        <v>230</v>
      </c>
      <c r="P6" t="s">
        <v>230</v>
      </c>
      <c r="Q6">
        <v>1</v>
      </c>
      <c r="W6">
        <v>0</v>
      </c>
      <c r="X6">
        <v>476480486</v>
      </c>
      <c r="Y6">
        <f t="shared" si="0"/>
        <v>24.6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24.6</v>
      </c>
      <c r="AU6" t="s">
        <v>3</v>
      </c>
      <c r="AV6">
        <v>1</v>
      </c>
      <c r="AW6">
        <v>2</v>
      </c>
      <c r="AX6">
        <v>50436081</v>
      </c>
      <c r="AY6">
        <v>1</v>
      </c>
      <c r="AZ6">
        <v>0</v>
      </c>
      <c r="BA6">
        <v>5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ROUND(AT6*Source!I29*AH6*AL6,2)</f>
        <v>0</v>
      </c>
      <c r="CV6">
        <f>ROUND(Y6*Source!I29,9)</f>
        <v>173.184</v>
      </c>
      <c r="CW6">
        <v>0</v>
      </c>
      <c r="CX6">
        <f>ROUND(Y6*Source!I29,9)</f>
        <v>173.184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50435231</v>
      </c>
      <c r="C7">
        <v>50436075</v>
      </c>
      <c r="D7">
        <v>46170532</v>
      </c>
      <c r="E7">
        <v>1</v>
      </c>
      <c r="F7">
        <v>1</v>
      </c>
      <c r="G7">
        <v>30570983</v>
      </c>
      <c r="H7">
        <v>2</v>
      </c>
      <c r="I7" t="s">
        <v>231</v>
      </c>
      <c r="J7" t="s">
        <v>232</v>
      </c>
      <c r="K7" t="s">
        <v>233</v>
      </c>
      <c r="L7">
        <v>1368</v>
      </c>
      <c r="N7">
        <v>1011</v>
      </c>
      <c r="O7" t="s">
        <v>234</v>
      </c>
      <c r="P7" t="s">
        <v>234</v>
      </c>
      <c r="Q7">
        <v>1</v>
      </c>
      <c r="W7">
        <v>0</v>
      </c>
      <c r="X7">
        <v>1204435003</v>
      </c>
      <c r="Y7">
        <f t="shared" si="0"/>
        <v>10.4</v>
      </c>
      <c r="AA7">
        <v>0</v>
      </c>
      <c r="AB7">
        <v>682.66</v>
      </c>
      <c r="AC7">
        <v>450.44</v>
      </c>
      <c r="AD7">
        <v>0</v>
      </c>
      <c r="AE7">
        <v>0</v>
      </c>
      <c r="AF7">
        <v>34.479999999999997</v>
      </c>
      <c r="AG7">
        <v>12.62</v>
      </c>
      <c r="AH7">
        <v>0</v>
      </c>
      <c r="AI7">
        <v>1</v>
      </c>
      <c r="AJ7">
        <v>18.91</v>
      </c>
      <c r="AK7">
        <v>34.090000000000003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10.4</v>
      </c>
      <c r="AU7" t="s">
        <v>3</v>
      </c>
      <c r="AV7">
        <v>0</v>
      </c>
      <c r="AW7">
        <v>2</v>
      </c>
      <c r="AX7">
        <v>50436082</v>
      </c>
      <c r="AY7">
        <v>1</v>
      </c>
      <c r="AZ7">
        <v>0</v>
      </c>
      <c r="BA7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ROUND(Y7*Source!I29*DO7,9)</f>
        <v>0</v>
      </c>
      <c r="CX7">
        <f>ROUND(Y7*Source!I29,9)</f>
        <v>73.215999999999994</v>
      </c>
      <c r="CY7">
        <f>AB7</f>
        <v>682.66</v>
      </c>
      <c r="CZ7">
        <f>AF7</f>
        <v>34.479999999999997</v>
      </c>
      <c r="DA7">
        <f>AJ7</f>
        <v>18.91</v>
      </c>
      <c r="DB7">
        <f t="shared" si="1"/>
        <v>358.59</v>
      </c>
      <c r="DC7">
        <f t="shared" si="2"/>
        <v>131.25</v>
      </c>
      <c r="DD7" t="s">
        <v>3</v>
      </c>
      <c r="DE7" t="s">
        <v>3</v>
      </c>
      <c r="DF7">
        <f t="shared" si="3"/>
        <v>0</v>
      </c>
      <c r="DG7">
        <f>ROUND(ROUND(AF7*AJ7,2)*CX7,2)</f>
        <v>47738.3</v>
      </c>
      <c r="DH7">
        <f>ROUND(ROUND(AG7*AK7,2)*CX7,2)</f>
        <v>31498.99</v>
      </c>
      <c r="DI7">
        <f t="shared" si="6"/>
        <v>0</v>
      </c>
      <c r="DJ7">
        <f>DG7</f>
        <v>47738.3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50435231</v>
      </c>
      <c r="C8">
        <v>50436075</v>
      </c>
      <c r="D8">
        <v>46170942</v>
      </c>
      <c r="E8">
        <v>1</v>
      </c>
      <c r="F8">
        <v>1</v>
      </c>
      <c r="G8">
        <v>30570983</v>
      </c>
      <c r="H8">
        <v>2</v>
      </c>
      <c r="I8" t="s">
        <v>235</v>
      </c>
      <c r="J8" t="s">
        <v>236</v>
      </c>
      <c r="K8" t="s">
        <v>237</v>
      </c>
      <c r="L8">
        <v>1368</v>
      </c>
      <c r="N8">
        <v>1011</v>
      </c>
      <c r="O8" t="s">
        <v>234</v>
      </c>
      <c r="P8" t="s">
        <v>234</v>
      </c>
      <c r="Q8">
        <v>1</v>
      </c>
      <c r="W8">
        <v>0</v>
      </c>
      <c r="X8">
        <v>-804513174</v>
      </c>
      <c r="Y8">
        <f t="shared" si="0"/>
        <v>10.4</v>
      </c>
      <c r="AA8">
        <v>0</v>
      </c>
      <c r="AB8">
        <v>4.3600000000000003</v>
      </c>
      <c r="AC8">
        <v>0</v>
      </c>
      <c r="AD8">
        <v>0</v>
      </c>
      <c r="AE8">
        <v>0</v>
      </c>
      <c r="AF8">
        <v>0.5</v>
      </c>
      <c r="AG8">
        <v>0</v>
      </c>
      <c r="AH8">
        <v>0</v>
      </c>
      <c r="AI8">
        <v>1</v>
      </c>
      <c r="AJ8">
        <v>8.32</v>
      </c>
      <c r="AK8">
        <v>34.090000000000003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10.4</v>
      </c>
      <c r="AU8" t="s">
        <v>3</v>
      </c>
      <c r="AV8">
        <v>0</v>
      </c>
      <c r="AW8">
        <v>2</v>
      </c>
      <c r="AX8">
        <v>50436083</v>
      </c>
      <c r="AY8">
        <v>1</v>
      </c>
      <c r="AZ8">
        <v>0</v>
      </c>
      <c r="BA8">
        <v>7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ROUND(Y8*Source!I29*DO8,9)</f>
        <v>0</v>
      </c>
      <c r="CX8">
        <f>ROUND(Y8*Source!I29,9)</f>
        <v>73.215999999999994</v>
      </c>
      <c r="CY8">
        <f>AB8</f>
        <v>4.3600000000000003</v>
      </c>
      <c r="CZ8">
        <f>AF8</f>
        <v>0.5</v>
      </c>
      <c r="DA8">
        <f>AJ8</f>
        <v>8.32</v>
      </c>
      <c r="DB8">
        <f t="shared" si="1"/>
        <v>5.2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ROUND(ROUND(AF8*AJ8,2)*CX8,2)</f>
        <v>304.58</v>
      </c>
      <c r="DH8">
        <f>ROUND(ROUND(AG8*AK8,2)*CX8,2)</f>
        <v>0</v>
      </c>
      <c r="DI8">
        <f t="shared" si="6"/>
        <v>0</v>
      </c>
      <c r="DJ8">
        <f>DG8</f>
        <v>304.58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50435231</v>
      </c>
      <c r="C9">
        <v>50436075</v>
      </c>
      <c r="D9">
        <v>40431923</v>
      </c>
      <c r="E9">
        <v>30570983</v>
      </c>
      <c r="F9">
        <v>1</v>
      </c>
      <c r="G9">
        <v>30570983</v>
      </c>
      <c r="H9">
        <v>3</v>
      </c>
      <c r="I9" t="s">
        <v>26</v>
      </c>
      <c r="J9" t="s">
        <v>3</v>
      </c>
      <c r="K9" t="s">
        <v>27</v>
      </c>
      <c r="L9">
        <v>1348</v>
      </c>
      <c r="N9">
        <v>1009</v>
      </c>
      <c r="O9" t="s">
        <v>28</v>
      </c>
      <c r="P9" t="s">
        <v>28</v>
      </c>
      <c r="Q9">
        <v>1000</v>
      </c>
      <c r="W9">
        <v>0</v>
      </c>
      <c r="X9">
        <v>1489638031</v>
      </c>
      <c r="Y9">
        <f t="shared" si="0"/>
        <v>6.6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9.64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6.6</v>
      </c>
      <c r="AU9" t="s">
        <v>3</v>
      </c>
      <c r="AV9">
        <v>0</v>
      </c>
      <c r="AW9">
        <v>2</v>
      </c>
      <c r="AX9">
        <v>50436084</v>
      </c>
      <c r="AY9">
        <v>1</v>
      </c>
      <c r="AZ9">
        <v>0</v>
      </c>
      <c r="BA9">
        <v>8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ROUND(Y9*Source!I29,9)</f>
        <v>46.463999999999999</v>
      </c>
      <c r="CY9">
        <f>AA9</f>
        <v>0</v>
      </c>
      <c r="CZ9">
        <f>AE9</f>
        <v>0</v>
      </c>
      <c r="DA9">
        <f>AI9</f>
        <v>9.64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>ROUND(ROUND(AE9*AI9,2)*CX9,2)</f>
        <v>0</v>
      </c>
      <c r="DG9">
        <f t="shared" ref="DG9:DG21" si="7">ROUND(ROUND(AF9,2)*CX9,2)</f>
        <v>0</v>
      </c>
      <c r="DH9">
        <f t="shared" ref="DH9:DH21" si="8">ROUND(ROUND(AG9,2)*CX9,2)</f>
        <v>0</v>
      </c>
      <c r="DI9">
        <f t="shared" si="6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50435231</v>
      </c>
      <c r="C10">
        <v>50436075</v>
      </c>
      <c r="D10">
        <v>40431923</v>
      </c>
      <c r="E10">
        <v>30570983</v>
      </c>
      <c r="F10">
        <v>1</v>
      </c>
      <c r="G10">
        <v>30570983</v>
      </c>
      <c r="H10">
        <v>3</v>
      </c>
      <c r="I10" t="s">
        <v>26</v>
      </c>
      <c r="J10" t="s">
        <v>3</v>
      </c>
      <c r="K10" t="s">
        <v>27</v>
      </c>
      <c r="L10">
        <v>1348</v>
      </c>
      <c r="N10">
        <v>1009</v>
      </c>
      <c r="O10" t="s">
        <v>28</v>
      </c>
      <c r="P10" t="s">
        <v>28</v>
      </c>
      <c r="Q10">
        <v>1000</v>
      </c>
      <c r="W10">
        <v>0</v>
      </c>
      <c r="X10">
        <v>1489638031</v>
      </c>
      <c r="Y10">
        <f t="shared" si="0"/>
        <v>6.6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9.64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 t="s">
        <v>3</v>
      </c>
      <c r="AT10">
        <v>6.6</v>
      </c>
      <c r="AU10" t="s">
        <v>3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ROUND(Y10*Source!I29,9)</f>
        <v>46.463999999999999</v>
      </c>
      <c r="CY10">
        <f>AA10</f>
        <v>0</v>
      </c>
      <c r="CZ10">
        <f>AE10</f>
        <v>0</v>
      </c>
      <c r="DA10">
        <f>AI10</f>
        <v>9.64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>ROUND(ROUND(AE10*AI10,2)*CX10,2)</f>
        <v>0</v>
      </c>
      <c r="DG10">
        <f t="shared" si="7"/>
        <v>0</v>
      </c>
      <c r="DH10">
        <f t="shared" si="8"/>
        <v>0</v>
      </c>
      <c r="DI10">
        <f t="shared" si="6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50435230</v>
      </c>
      <c r="C11">
        <v>50436086</v>
      </c>
      <c r="D11">
        <v>40404405</v>
      </c>
      <c r="E11">
        <v>30570983</v>
      </c>
      <c r="F11">
        <v>1</v>
      </c>
      <c r="G11">
        <v>30570983</v>
      </c>
      <c r="H11">
        <v>1</v>
      </c>
      <c r="I11" t="s">
        <v>228</v>
      </c>
      <c r="J11" t="s">
        <v>3</v>
      </c>
      <c r="K11" t="s">
        <v>229</v>
      </c>
      <c r="L11">
        <v>1191</v>
      </c>
      <c r="N11">
        <v>1013</v>
      </c>
      <c r="O11" t="s">
        <v>230</v>
      </c>
      <c r="P11" t="s">
        <v>230</v>
      </c>
      <c r="Q11">
        <v>1</v>
      </c>
      <c r="W11">
        <v>0</v>
      </c>
      <c r="X11">
        <v>476480486</v>
      </c>
      <c r="Y11">
        <f>(AT11*24)</f>
        <v>72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</v>
      </c>
      <c r="AU11" t="s">
        <v>32</v>
      </c>
      <c r="AV11">
        <v>1</v>
      </c>
      <c r="AW11">
        <v>2</v>
      </c>
      <c r="AX11">
        <v>50436090</v>
      </c>
      <c r="AY11">
        <v>1</v>
      </c>
      <c r="AZ11">
        <v>0</v>
      </c>
      <c r="BA11">
        <v>9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ROUND(AT11*Source!I32*AH11*AL11,2)</f>
        <v>0</v>
      </c>
      <c r="CV11">
        <f>ROUND(Y11*Source!I32,9)</f>
        <v>576</v>
      </c>
      <c r="CW11">
        <v>0</v>
      </c>
      <c r="CX11">
        <f>ROUND(Y11*Source!I32,9)</f>
        <v>576</v>
      </c>
      <c r="CY11">
        <f>AD11</f>
        <v>0</v>
      </c>
      <c r="CZ11">
        <f>AH11</f>
        <v>0</v>
      </c>
      <c r="DA11">
        <f>AL11</f>
        <v>1</v>
      </c>
      <c r="DB11">
        <f>ROUND((ROUND(AT11*CZ11,2)*24),6)</f>
        <v>0</v>
      </c>
      <c r="DC11">
        <f>ROUND((ROUND(AT11*AG11,2)*24),6)</f>
        <v>0</v>
      </c>
      <c r="DD11" t="s">
        <v>3</v>
      </c>
      <c r="DE11" t="s">
        <v>3</v>
      </c>
      <c r="DF11">
        <f>ROUND(ROUND(AE11,2)*CX11,2)</f>
        <v>0</v>
      </c>
      <c r="DG11">
        <f t="shared" si="7"/>
        <v>0</v>
      </c>
      <c r="DH11">
        <f t="shared" si="8"/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ROW(Source!A32)</f>
        <v>32</v>
      </c>
      <c r="B12">
        <v>50435230</v>
      </c>
      <c r="C12">
        <v>50436086</v>
      </c>
      <c r="D12">
        <v>40431923</v>
      </c>
      <c r="E12">
        <v>30570983</v>
      </c>
      <c r="F12">
        <v>1</v>
      </c>
      <c r="G12">
        <v>30570983</v>
      </c>
      <c r="H12">
        <v>3</v>
      </c>
      <c r="I12" t="s">
        <v>26</v>
      </c>
      <c r="J12" t="s">
        <v>3</v>
      </c>
      <c r="K12" t="s">
        <v>27</v>
      </c>
      <c r="L12">
        <v>1348</v>
      </c>
      <c r="N12">
        <v>1009</v>
      </c>
      <c r="O12" t="s">
        <v>28</v>
      </c>
      <c r="P12" t="s">
        <v>28</v>
      </c>
      <c r="Q12">
        <v>1000</v>
      </c>
      <c r="W12">
        <v>0</v>
      </c>
      <c r="X12">
        <v>1489638031</v>
      </c>
      <c r="Y12">
        <f>AT12</f>
        <v>1.1000000000000001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1.1000000000000001</v>
      </c>
      <c r="AU12" t="s">
        <v>3</v>
      </c>
      <c r="AV12">
        <v>0</v>
      </c>
      <c r="AW12">
        <v>2</v>
      </c>
      <c r="AX12">
        <v>50436091</v>
      </c>
      <c r="AY12">
        <v>1</v>
      </c>
      <c r="AZ12">
        <v>0</v>
      </c>
      <c r="BA12">
        <v>10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ROUND(Y12*Source!I32,9)</f>
        <v>8.8000000000000007</v>
      </c>
      <c r="CY12">
        <f>AA12</f>
        <v>0</v>
      </c>
      <c r="CZ12">
        <f>AE12</f>
        <v>0</v>
      </c>
      <c r="DA12">
        <f>AI12</f>
        <v>1</v>
      </c>
      <c r="DB12">
        <f>ROUND(ROUND(AT12*CZ12,2),6)</f>
        <v>0</v>
      </c>
      <c r="DC12">
        <f>ROUND(ROUND(AT12*AG12,2),6)</f>
        <v>0</v>
      </c>
      <c r="DD12" t="s">
        <v>3</v>
      </c>
      <c r="DE12" t="s">
        <v>3</v>
      </c>
      <c r="DF12">
        <f>ROUND(ROUND(AE12,2)*CX12,2)</f>
        <v>0</v>
      </c>
      <c r="DG12">
        <f t="shared" si="7"/>
        <v>0</v>
      </c>
      <c r="DH12">
        <f t="shared" si="8"/>
        <v>0</v>
      </c>
      <c r="DI12">
        <f t="shared" si="6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ROW(Source!A32)</f>
        <v>32</v>
      </c>
      <c r="B13">
        <v>50435230</v>
      </c>
      <c r="C13">
        <v>50436086</v>
      </c>
      <c r="D13">
        <v>40431923</v>
      </c>
      <c r="E13">
        <v>30570983</v>
      </c>
      <c r="F13">
        <v>1</v>
      </c>
      <c r="G13">
        <v>30570983</v>
      </c>
      <c r="H13">
        <v>3</v>
      </c>
      <c r="I13" t="s">
        <v>26</v>
      </c>
      <c r="J13" t="s">
        <v>3</v>
      </c>
      <c r="K13" t="s">
        <v>27</v>
      </c>
      <c r="L13">
        <v>1348</v>
      </c>
      <c r="N13">
        <v>1009</v>
      </c>
      <c r="O13" t="s">
        <v>28</v>
      </c>
      <c r="P13" t="s">
        <v>28</v>
      </c>
      <c r="Q13">
        <v>1000</v>
      </c>
      <c r="W13">
        <v>0</v>
      </c>
      <c r="X13">
        <v>1489638031</v>
      </c>
      <c r="Y13">
        <f>AT13</f>
        <v>1.1377809999999999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1.1377809999999999</v>
      </c>
      <c r="AU13" t="s">
        <v>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ROUND(Y13*Source!I32,9)</f>
        <v>9.1022479999999995</v>
      </c>
      <c r="CY13">
        <f>AA13</f>
        <v>0</v>
      </c>
      <c r="CZ13">
        <f>AE13</f>
        <v>0</v>
      </c>
      <c r="DA13">
        <f>AI13</f>
        <v>1</v>
      </c>
      <c r="DB13">
        <f>ROUND(ROUND(AT13*CZ13,2),6)</f>
        <v>0</v>
      </c>
      <c r="DC13">
        <f>ROUND(ROUND(AT13*AG13,2),6)</f>
        <v>0</v>
      </c>
      <c r="DD13" t="s">
        <v>3</v>
      </c>
      <c r="DE13" t="s">
        <v>3</v>
      </c>
      <c r="DF13">
        <f>ROUND(ROUND(AE13,2)*CX13,2)</f>
        <v>0</v>
      </c>
      <c r="DG13">
        <f t="shared" si="7"/>
        <v>0</v>
      </c>
      <c r="DH13">
        <f t="shared" si="8"/>
        <v>0</v>
      </c>
      <c r="DI13">
        <f t="shared" si="6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ROW(Source!A33)</f>
        <v>33</v>
      </c>
      <c r="B14">
        <v>50435231</v>
      </c>
      <c r="C14">
        <v>50436086</v>
      </c>
      <c r="D14">
        <v>40404405</v>
      </c>
      <c r="E14">
        <v>30570983</v>
      </c>
      <c r="F14">
        <v>1</v>
      </c>
      <c r="G14">
        <v>30570983</v>
      </c>
      <c r="H14">
        <v>1</v>
      </c>
      <c r="I14" t="s">
        <v>228</v>
      </c>
      <c r="J14" t="s">
        <v>3</v>
      </c>
      <c r="K14" t="s">
        <v>229</v>
      </c>
      <c r="L14">
        <v>1191</v>
      </c>
      <c r="N14">
        <v>1013</v>
      </c>
      <c r="O14" t="s">
        <v>230</v>
      </c>
      <c r="P14" t="s">
        <v>230</v>
      </c>
      <c r="Q14">
        <v>1</v>
      </c>
      <c r="W14">
        <v>0</v>
      </c>
      <c r="X14">
        <v>476480486</v>
      </c>
      <c r="Y14">
        <f>(AT14*24)</f>
        <v>72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</v>
      </c>
      <c r="AU14" t="s">
        <v>32</v>
      </c>
      <c r="AV14">
        <v>1</v>
      </c>
      <c r="AW14">
        <v>2</v>
      </c>
      <c r="AX14">
        <v>50436090</v>
      </c>
      <c r="AY14">
        <v>1</v>
      </c>
      <c r="AZ14">
        <v>0</v>
      </c>
      <c r="BA14">
        <v>11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ROUND(AT14*Source!I33*AH14*AL14,2)</f>
        <v>0</v>
      </c>
      <c r="CV14">
        <f>ROUND(Y14*Source!I33,9)</f>
        <v>576</v>
      </c>
      <c r="CW14">
        <v>0</v>
      </c>
      <c r="CX14">
        <f>ROUND(Y14*Source!I33,9)</f>
        <v>576</v>
      </c>
      <c r="CY14">
        <f>AD14</f>
        <v>0</v>
      </c>
      <c r="CZ14">
        <f>AH14</f>
        <v>0</v>
      </c>
      <c r="DA14">
        <f>AL14</f>
        <v>1</v>
      </c>
      <c r="DB14">
        <f>ROUND((ROUND(AT14*CZ14,2)*24),6)</f>
        <v>0</v>
      </c>
      <c r="DC14">
        <f>ROUND((ROUND(AT14*AG14,2)*24),6)</f>
        <v>0</v>
      </c>
      <c r="DD14" t="s">
        <v>3</v>
      </c>
      <c r="DE14" t="s">
        <v>3</v>
      </c>
      <c r="DF14">
        <f>ROUND(ROUND(AE14,2)*CX14,2)</f>
        <v>0</v>
      </c>
      <c r="DG14">
        <f t="shared" si="7"/>
        <v>0</v>
      </c>
      <c r="DH14">
        <f t="shared" si="8"/>
        <v>0</v>
      </c>
      <c r="DI14">
        <f t="shared" si="6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ROW(Source!A33)</f>
        <v>33</v>
      </c>
      <c r="B15">
        <v>50435231</v>
      </c>
      <c r="C15">
        <v>50436086</v>
      </c>
      <c r="D15">
        <v>40431923</v>
      </c>
      <c r="E15">
        <v>30570983</v>
      </c>
      <c r="F15">
        <v>1</v>
      </c>
      <c r="G15">
        <v>30570983</v>
      </c>
      <c r="H15">
        <v>3</v>
      </c>
      <c r="I15" t="s">
        <v>26</v>
      </c>
      <c r="J15" t="s">
        <v>3</v>
      </c>
      <c r="K15" t="s">
        <v>27</v>
      </c>
      <c r="L15">
        <v>1348</v>
      </c>
      <c r="N15">
        <v>1009</v>
      </c>
      <c r="O15" t="s">
        <v>28</v>
      </c>
      <c r="P15" t="s">
        <v>28</v>
      </c>
      <c r="Q15">
        <v>1000</v>
      </c>
      <c r="W15">
        <v>0</v>
      </c>
      <c r="X15">
        <v>1489638031</v>
      </c>
      <c r="Y15">
        <f>AT15</f>
        <v>1.1000000000000001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9.64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1.1000000000000001</v>
      </c>
      <c r="AU15" t="s">
        <v>3</v>
      </c>
      <c r="AV15">
        <v>0</v>
      </c>
      <c r="AW15">
        <v>2</v>
      </c>
      <c r="AX15">
        <v>50436091</v>
      </c>
      <c r="AY15">
        <v>1</v>
      </c>
      <c r="AZ15">
        <v>0</v>
      </c>
      <c r="BA15">
        <v>12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ROUND(Y15*Source!I33,9)</f>
        <v>8.8000000000000007</v>
      </c>
      <c r="CY15">
        <f>AA15</f>
        <v>0</v>
      </c>
      <c r="CZ15">
        <f>AE15</f>
        <v>0</v>
      </c>
      <c r="DA15">
        <f>AI15</f>
        <v>9.64</v>
      </c>
      <c r="DB15">
        <f>ROUND(ROUND(AT15*CZ15,2),6)</f>
        <v>0</v>
      </c>
      <c r="DC15">
        <f>ROUND(ROUND(AT15*AG15,2),6)</f>
        <v>0</v>
      </c>
      <c r="DD15" t="s">
        <v>3</v>
      </c>
      <c r="DE15" t="s">
        <v>3</v>
      </c>
      <c r="DF15">
        <f>ROUND(ROUND(AE15*AI15,2)*CX15,2)</f>
        <v>0</v>
      </c>
      <c r="DG15">
        <f t="shared" si="7"/>
        <v>0</v>
      </c>
      <c r="DH15">
        <f t="shared" si="8"/>
        <v>0</v>
      </c>
      <c r="DI15">
        <f t="shared" si="6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ROW(Source!A33)</f>
        <v>33</v>
      </c>
      <c r="B16">
        <v>50435231</v>
      </c>
      <c r="C16">
        <v>50436086</v>
      </c>
      <c r="D16">
        <v>40431923</v>
      </c>
      <c r="E16">
        <v>30570983</v>
      </c>
      <c r="F16">
        <v>1</v>
      </c>
      <c r="G16">
        <v>30570983</v>
      </c>
      <c r="H16">
        <v>3</v>
      </c>
      <c r="I16" t="s">
        <v>26</v>
      </c>
      <c r="J16" t="s">
        <v>3</v>
      </c>
      <c r="K16" t="s">
        <v>27</v>
      </c>
      <c r="L16">
        <v>1348</v>
      </c>
      <c r="N16">
        <v>1009</v>
      </c>
      <c r="O16" t="s">
        <v>28</v>
      </c>
      <c r="P16" t="s">
        <v>28</v>
      </c>
      <c r="Q16">
        <v>1000</v>
      </c>
      <c r="W16">
        <v>0</v>
      </c>
      <c r="X16">
        <v>1489638031</v>
      </c>
      <c r="Y16">
        <f>AT16</f>
        <v>1.1377809999999999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9.64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1.1377809999999999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ROUND(Y16*Source!I33,9)</f>
        <v>9.1022479999999995</v>
      </c>
      <c r="CY16">
        <f>AA16</f>
        <v>0</v>
      </c>
      <c r="CZ16">
        <f>AE16</f>
        <v>0</v>
      </c>
      <c r="DA16">
        <f>AI16</f>
        <v>9.64</v>
      </c>
      <c r="DB16">
        <f>ROUND(ROUND(AT16*CZ16,2),6)</f>
        <v>0</v>
      </c>
      <c r="DC16">
        <f>ROUND(ROUND(AT16*AG16,2),6)</f>
        <v>0</v>
      </c>
      <c r="DD16" t="s">
        <v>3</v>
      </c>
      <c r="DE16" t="s">
        <v>3</v>
      </c>
      <c r="DF16">
        <f>ROUND(ROUND(AE16*AI16,2)*CX16,2)</f>
        <v>0</v>
      </c>
      <c r="DG16">
        <f t="shared" si="7"/>
        <v>0</v>
      </c>
      <c r="DH16">
        <f t="shared" si="8"/>
        <v>0</v>
      </c>
      <c r="DI16">
        <f t="shared" si="6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ROW(Source!A36)</f>
        <v>36</v>
      </c>
      <c r="B17">
        <v>50435230</v>
      </c>
      <c r="C17">
        <v>50435561</v>
      </c>
      <c r="D17">
        <v>40404405</v>
      </c>
      <c r="E17">
        <v>30570983</v>
      </c>
      <c r="F17">
        <v>1</v>
      </c>
      <c r="G17">
        <v>30570983</v>
      </c>
      <c r="H17">
        <v>1</v>
      </c>
      <c r="I17" t="s">
        <v>228</v>
      </c>
      <c r="J17" t="s">
        <v>3</v>
      </c>
      <c r="K17" t="s">
        <v>229</v>
      </c>
      <c r="L17">
        <v>1191</v>
      </c>
      <c r="N17">
        <v>1013</v>
      </c>
      <c r="O17" t="s">
        <v>230</v>
      </c>
      <c r="P17" t="s">
        <v>230</v>
      </c>
      <c r="Q17">
        <v>1</v>
      </c>
      <c r="W17">
        <v>0</v>
      </c>
      <c r="X17">
        <v>476480486</v>
      </c>
      <c r="Y17">
        <f>(AT17*0.6)</f>
        <v>69.599999999999994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116</v>
      </c>
      <c r="AU17" t="s">
        <v>37</v>
      </c>
      <c r="AV17">
        <v>1</v>
      </c>
      <c r="AW17">
        <v>2</v>
      </c>
      <c r="AX17">
        <v>50435566</v>
      </c>
      <c r="AY17">
        <v>1</v>
      </c>
      <c r="AZ17">
        <v>0</v>
      </c>
      <c r="BA17">
        <v>13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ROUND(AT17*Source!I36*AH17*AL17,2)</f>
        <v>0</v>
      </c>
      <c r="CV17">
        <f>ROUND(Y17*Source!I36,9)</f>
        <v>263.08800000000002</v>
      </c>
      <c r="CW17">
        <v>0</v>
      </c>
      <c r="CX17">
        <f>ROUND(Y17*Source!I36,9)</f>
        <v>263.08800000000002</v>
      </c>
      <c r="CY17">
        <f>AD17</f>
        <v>0</v>
      </c>
      <c r="CZ17">
        <f>AH17</f>
        <v>0</v>
      </c>
      <c r="DA17">
        <f>AL17</f>
        <v>1</v>
      </c>
      <c r="DB17">
        <f>ROUND((ROUND(AT17*CZ17,2)*0.6),6)</f>
        <v>0</v>
      </c>
      <c r="DC17">
        <f>ROUND((ROUND(AT17*AG17,2)*0.6),6)</f>
        <v>0</v>
      </c>
      <c r="DD17" t="s">
        <v>3</v>
      </c>
      <c r="DE17" t="s">
        <v>3</v>
      </c>
      <c r="DF17">
        <f t="shared" ref="DF17:DF22" si="9">ROUND(ROUND(AE17,2)*CX17,2)</f>
        <v>0</v>
      </c>
      <c r="DG17">
        <f t="shared" si="7"/>
        <v>0</v>
      </c>
      <c r="DH17">
        <f t="shared" si="8"/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ROW(Source!A36)</f>
        <v>36</v>
      </c>
      <c r="B18">
        <v>50435230</v>
      </c>
      <c r="C18">
        <v>50435561</v>
      </c>
      <c r="D18">
        <v>46170296</v>
      </c>
      <c r="E18">
        <v>1</v>
      </c>
      <c r="F18">
        <v>1</v>
      </c>
      <c r="G18">
        <v>30570983</v>
      </c>
      <c r="H18">
        <v>2</v>
      </c>
      <c r="I18" t="s">
        <v>238</v>
      </c>
      <c r="J18" t="s">
        <v>239</v>
      </c>
      <c r="K18" t="s">
        <v>240</v>
      </c>
      <c r="L18">
        <v>1368</v>
      </c>
      <c r="N18">
        <v>1011</v>
      </c>
      <c r="O18" t="s">
        <v>234</v>
      </c>
      <c r="P18" t="s">
        <v>234</v>
      </c>
      <c r="Q18">
        <v>1</v>
      </c>
      <c r="W18">
        <v>0</v>
      </c>
      <c r="X18">
        <v>-1386352920</v>
      </c>
      <c r="Y18">
        <f>(AT18*0.6)</f>
        <v>13.92</v>
      </c>
      <c r="AA18">
        <v>0</v>
      </c>
      <c r="AB18">
        <v>2.27</v>
      </c>
      <c r="AC18">
        <v>0</v>
      </c>
      <c r="AD18">
        <v>0</v>
      </c>
      <c r="AE18">
        <v>0</v>
      </c>
      <c r="AF18">
        <v>2.27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23.2</v>
      </c>
      <c r="AU18" t="s">
        <v>37</v>
      </c>
      <c r="AV18">
        <v>0</v>
      </c>
      <c r="AW18">
        <v>2</v>
      </c>
      <c r="AX18">
        <v>50435567</v>
      </c>
      <c r="AY18">
        <v>1</v>
      </c>
      <c r="AZ18">
        <v>0</v>
      </c>
      <c r="BA18">
        <v>14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ROUND(Y18*Source!I36*DO18,9)</f>
        <v>0</v>
      </c>
      <c r="CX18">
        <f>ROUND(Y18*Source!I36,9)</f>
        <v>52.617600000000003</v>
      </c>
      <c r="CY18">
        <f>AB18</f>
        <v>2.27</v>
      </c>
      <c r="CZ18">
        <f>AF18</f>
        <v>2.27</v>
      </c>
      <c r="DA18">
        <f>AJ18</f>
        <v>1</v>
      </c>
      <c r="DB18">
        <f>ROUND((ROUND(AT18*CZ18,2)*0.6),6)</f>
        <v>31.596</v>
      </c>
      <c r="DC18">
        <f>ROUND((ROUND(AT18*AG18,2)*0.6),6)</f>
        <v>0</v>
      </c>
      <c r="DD18" t="s">
        <v>3</v>
      </c>
      <c r="DE18" t="s">
        <v>3</v>
      </c>
      <c r="DF18">
        <f t="shared" si="9"/>
        <v>0</v>
      </c>
      <c r="DG18">
        <f t="shared" si="7"/>
        <v>119.44</v>
      </c>
      <c r="DH18">
        <f t="shared" si="8"/>
        <v>0</v>
      </c>
      <c r="DI18">
        <f t="shared" si="6"/>
        <v>0</v>
      </c>
      <c r="DJ18">
        <f>DG18</f>
        <v>119.44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ROW(Source!A36)</f>
        <v>36</v>
      </c>
      <c r="B19">
        <v>50435230</v>
      </c>
      <c r="C19">
        <v>50435561</v>
      </c>
      <c r="D19">
        <v>46136783</v>
      </c>
      <c r="E19">
        <v>1</v>
      </c>
      <c r="F19">
        <v>1</v>
      </c>
      <c r="G19">
        <v>30570983</v>
      </c>
      <c r="H19">
        <v>3</v>
      </c>
      <c r="I19" t="s">
        <v>241</v>
      </c>
      <c r="J19" t="s">
        <v>242</v>
      </c>
      <c r="K19" t="s">
        <v>243</v>
      </c>
      <c r="L19">
        <v>1348</v>
      </c>
      <c r="N19">
        <v>1009</v>
      </c>
      <c r="O19" t="s">
        <v>28</v>
      </c>
      <c r="P19" t="s">
        <v>28</v>
      </c>
      <c r="Q19">
        <v>1000</v>
      </c>
      <c r="W19">
        <v>0</v>
      </c>
      <c r="X19">
        <v>-1786357970</v>
      </c>
      <c r="Y19">
        <f>AT19</f>
        <v>3.0000000000000001E-3</v>
      </c>
      <c r="AA19">
        <v>7191.81</v>
      </c>
      <c r="AB19">
        <v>0</v>
      </c>
      <c r="AC19">
        <v>0</v>
      </c>
      <c r="AD19">
        <v>0</v>
      </c>
      <c r="AE19">
        <v>7191.81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3.0000000000000001E-3</v>
      </c>
      <c r="AU19" t="s">
        <v>3</v>
      </c>
      <c r="AV19">
        <v>0</v>
      </c>
      <c r="AW19">
        <v>2</v>
      </c>
      <c r="AX19">
        <v>50435568</v>
      </c>
      <c r="AY19">
        <v>1</v>
      </c>
      <c r="AZ19">
        <v>0</v>
      </c>
      <c r="BA19">
        <v>15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ROUND(Y19*Source!I36,9)</f>
        <v>1.1339999999999999E-2</v>
      </c>
      <c r="CY19">
        <f>AA19</f>
        <v>7191.81</v>
      </c>
      <c r="CZ19">
        <f>AE19</f>
        <v>7191.81</v>
      </c>
      <c r="DA19">
        <f>AI19</f>
        <v>1</v>
      </c>
      <c r="DB19">
        <f>ROUND(ROUND(AT19*CZ19,2),6)</f>
        <v>21.58</v>
      </c>
      <c r="DC19">
        <f>ROUND(ROUND(AT19*AG19,2),6)</f>
        <v>0</v>
      </c>
      <c r="DD19" t="s">
        <v>3</v>
      </c>
      <c r="DE19" t="s">
        <v>3</v>
      </c>
      <c r="DF19">
        <f t="shared" si="9"/>
        <v>81.56</v>
      </c>
      <c r="DG19">
        <f t="shared" si="7"/>
        <v>0</v>
      </c>
      <c r="DH19">
        <f t="shared" si="8"/>
        <v>0</v>
      </c>
      <c r="DI19">
        <f t="shared" si="6"/>
        <v>0</v>
      </c>
      <c r="DJ19">
        <f>DF19</f>
        <v>81.56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ROW(Source!A36)</f>
        <v>36</v>
      </c>
      <c r="B20">
        <v>50435230</v>
      </c>
      <c r="C20">
        <v>50435561</v>
      </c>
      <c r="D20">
        <v>40431923</v>
      </c>
      <c r="E20">
        <v>30570983</v>
      </c>
      <c r="F20">
        <v>1</v>
      </c>
      <c r="G20">
        <v>30570983</v>
      </c>
      <c r="H20">
        <v>3</v>
      </c>
      <c r="I20" t="s">
        <v>26</v>
      </c>
      <c r="J20" t="s">
        <v>3</v>
      </c>
      <c r="K20" t="s">
        <v>27</v>
      </c>
      <c r="L20">
        <v>1348</v>
      </c>
      <c r="N20">
        <v>1009</v>
      </c>
      <c r="O20" t="s">
        <v>28</v>
      </c>
      <c r="P20" t="s">
        <v>28</v>
      </c>
      <c r="Q20">
        <v>1000</v>
      </c>
      <c r="W20">
        <v>0</v>
      </c>
      <c r="X20">
        <v>1489638031</v>
      </c>
      <c r="Y20">
        <f>AT20</f>
        <v>1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1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ROUND(Y20*Source!I36,9)</f>
        <v>3.78</v>
      </c>
      <c r="CY20">
        <f>AA20</f>
        <v>0</v>
      </c>
      <c r="CZ20">
        <f>AE20</f>
        <v>0</v>
      </c>
      <c r="DA20">
        <f>AI20</f>
        <v>1</v>
      </c>
      <c r="DB20">
        <f>ROUND(ROUND(AT20*CZ20,2),6)</f>
        <v>0</v>
      </c>
      <c r="DC20">
        <f>ROUND(ROUND(AT20*AG20,2),6)</f>
        <v>0</v>
      </c>
      <c r="DD20" t="s">
        <v>3</v>
      </c>
      <c r="DE20" t="s">
        <v>3</v>
      </c>
      <c r="DF20">
        <f t="shared" si="9"/>
        <v>0</v>
      </c>
      <c r="DG20">
        <f t="shared" si="7"/>
        <v>0</v>
      </c>
      <c r="DH20">
        <f t="shared" si="8"/>
        <v>0</v>
      </c>
      <c r="DI20">
        <f t="shared" si="6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ROW(Source!A37)</f>
        <v>37</v>
      </c>
      <c r="B21">
        <v>50435231</v>
      </c>
      <c r="C21">
        <v>50435561</v>
      </c>
      <c r="D21">
        <v>40404405</v>
      </c>
      <c r="E21">
        <v>30570983</v>
      </c>
      <c r="F21">
        <v>1</v>
      </c>
      <c r="G21">
        <v>30570983</v>
      </c>
      <c r="H21">
        <v>1</v>
      </c>
      <c r="I21" t="s">
        <v>228</v>
      </c>
      <c r="J21" t="s">
        <v>3</v>
      </c>
      <c r="K21" t="s">
        <v>229</v>
      </c>
      <c r="L21">
        <v>1191</v>
      </c>
      <c r="N21">
        <v>1013</v>
      </c>
      <c r="O21" t="s">
        <v>230</v>
      </c>
      <c r="P21" t="s">
        <v>230</v>
      </c>
      <c r="Q21">
        <v>1</v>
      </c>
      <c r="W21">
        <v>0</v>
      </c>
      <c r="X21">
        <v>476480486</v>
      </c>
      <c r="Y21">
        <f>(AT21*0.6)</f>
        <v>69.599999999999994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116</v>
      </c>
      <c r="AU21" t="s">
        <v>37</v>
      </c>
      <c r="AV21">
        <v>1</v>
      </c>
      <c r="AW21">
        <v>2</v>
      </c>
      <c r="AX21">
        <v>50435566</v>
      </c>
      <c r="AY21">
        <v>1</v>
      </c>
      <c r="AZ21">
        <v>0</v>
      </c>
      <c r="BA21">
        <v>18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ROUND(AT21*Source!I37*AH21*AL21,2)</f>
        <v>0</v>
      </c>
      <c r="CV21">
        <f>ROUND(Y21*Source!I37,9)</f>
        <v>263.08800000000002</v>
      </c>
      <c r="CW21">
        <v>0</v>
      </c>
      <c r="CX21">
        <f>ROUND(Y21*Source!I37,9)</f>
        <v>263.08800000000002</v>
      </c>
      <c r="CY21">
        <f>AD21</f>
        <v>0</v>
      </c>
      <c r="CZ21">
        <f>AH21</f>
        <v>0</v>
      </c>
      <c r="DA21">
        <f>AL21</f>
        <v>1</v>
      </c>
      <c r="DB21">
        <f>ROUND((ROUND(AT21*CZ21,2)*0.6),6)</f>
        <v>0</v>
      </c>
      <c r="DC21">
        <f>ROUND((ROUND(AT21*AG21,2)*0.6),6)</f>
        <v>0</v>
      </c>
      <c r="DD21" t="s">
        <v>3</v>
      </c>
      <c r="DE21" t="s">
        <v>3</v>
      </c>
      <c r="DF21">
        <f t="shared" si="9"/>
        <v>0</v>
      </c>
      <c r="DG21">
        <f t="shared" si="7"/>
        <v>0</v>
      </c>
      <c r="DH21">
        <f t="shared" si="8"/>
        <v>0</v>
      </c>
      <c r="DI21">
        <f t="shared" si="6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ROW(Source!A37)</f>
        <v>37</v>
      </c>
      <c r="B22">
        <v>50435231</v>
      </c>
      <c r="C22">
        <v>50435561</v>
      </c>
      <c r="D22">
        <v>46170296</v>
      </c>
      <c r="E22">
        <v>1</v>
      </c>
      <c r="F22">
        <v>1</v>
      </c>
      <c r="G22">
        <v>30570983</v>
      </c>
      <c r="H22">
        <v>2</v>
      </c>
      <c r="I22" t="s">
        <v>238</v>
      </c>
      <c r="J22" t="s">
        <v>239</v>
      </c>
      <c r="K22" t="s">
        <v>240</v>
      </c>
      <c r="L22">
        <v>1368</v>
      </c>
      <c r="N22">
        <v>1011</v>
      </c>
      <c r="O22" t="s">
        <v>234</v>
      </c>
      <c r="P22" t="s">
        <v>234</v>
      </c>
      <c r="Q22">
        <v>1</v>
      </c>
      <c r="W22">
        <v>0</v>
      </c>
      <c r="X22">
        <v>-1386352920</v>
      </c>
      <c r="Y22">
        <f>(AT22*0.6)</f>
        <v>13.92</v>
      </c>
      <c r="AA22">
        <v>0</v>
      </c>
      <c r="AB22">
        <v>21.81</v>
      </c>
      <c r="AC22">
        <v>0</v>
      </c>
      <c r="AD22">
        <v>0</v>
      </c>
      <c r="AE22">
        <v>0</v>
      </c>
      <c r="AF22">
        <v>2.27</v>
      </c>
      <c r="AG22">
        <v>0</v>
      </c>
      <c r="AH22">
        <v>0</v>
      </c>
      <c r="AI22">
        <v>1</v>
      </c>
      <c r="AJ22">
        <v>8.84</v>
      </c>
      <c r="AK22">
        <v>34.090000000000003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23.2</v>
      </c>
      <c r="AU22" t="s">
        <v>37</v>
      </c>
      <c r="AV22">
        <v>0</v>
      </c>
      <c r="AW22">
        <v>2</v>
      </c>
      <c r="AX22">
        <v>50435567</v>
      </c>
      <c r="AY22">
        <v>1</v>
      </c>
      <c r="AZ22">
        <v>0</v>
      </c>
      <c r="BA22">
        <v>19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ROUND(Y22*Source!I37*DO22,9)</f>
        <v>0</v>
      </c>
      <c r="CX22">
        <f>ROUND(Y22*Source!I37,9)</f>
        <v>52.617600000000003</v>
      </c>
      <c r="CY22">
        <f>AB22</f>
        <v>21.81</v>
      </c>
      <c r="CZ22">
        <f>AF22</f>
        <v>2.27</v>
      </c>
      <c r="DA22">
        <f>AJ22</f>
        <v>8.84</v>
      </c>
      <c r="DB22">
        <f>ROUND((ROUND(AT22*CZ22,2)*0.6),6)</f>
        <v>31.596</v>
      </c>
      <c r="DC22">
        <f>ROUND((ROUND(AT22*AG22,2)*0.6),6)</f>
        <v>0</v>
      </c>
      <c r="DD22" t="s">
        <v>3</v>
      </c>
      <c r="DE22" t="s">
        <v>3</v>
      </c>
      <c r="DF22">
        <f t="shared" si="9"/>
        <v>0</v>
      </c>
      <c r="DG22">
        <f>ROUND(ROUND(AF22*AJ22,2)*CX22,2)</f>
        <v>1056.04</v>
      </c>
      <c r="DH22">
        <f>ROUND(ROUND(AG22*AK22,2)*CX22,2)</f>
        <v>0</v>
      </c>
      <c r="DI22">
        <f t="shared" si="6"/>
        <v>0</v>
      </c>
      <c r="DJ22">
        <f>DG22</f>
        <v>1056.04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ROW(Source!A37)</f>
        <v>37</v>
      </c>
      <c r="B23">
        <v>50435231</v>
      </c>
      <c r="C23">
        <v>50435561</v>
      </c>
      <c r="D23">
        <v>46136783</v>
      </c>
      <c r="E23">
        <v>1</v>
      </c>
      <c r="F23">
        <v>1</v>
      </c>
      <c r="G23">
        <v>30570983</v>
      </c>
      <c r="H23">
        <v>3</v>
      </c>
      <c r="I23" t="s">
        <v>241</v>
      </c>
      <c r="J23" t="s">
        <v>242</v>
      </c>
      <c r="K23" t="s">
        <v>243</v>
      </c>
      <c r="L23">
        <v>1348</v>
      </c>
      <c r="N23">
        <v>1009</v>
      </c>
      <c r="O23" t="s">
        <v>28</v>
      </c>
      <c r="P23" t="s">
        <v>28</v>
      </c>
      <c r="Q23">
        <v>1000</v>
      </c>
      <c r="W23">
        <v>0</v>
      </c>
      <c r="X23">
        <v>-1786357970</v>
      </c>
      <c r="Y23">
        <f>AT23</f>
        <v>3.0000000000000001E-3</v>
      </c>
      <c r="AA23">
        <v>152969.79999999999</v>
      </c>
      <c r="AB23">
        <v>0</v>
      </c>
      <c r="AC23">
        <v>0</v>
      </c>
      <c r="AD23">
        <v>0</v>
      </c>
      <c r="AE23">
        <v>7191.81</v>
      </c>
      <c r="AF23">
        <v>0</v>
      </c>
      <c r="AG23">
        <v>0</v>
      </c>
      <c r="AH23">
        <v>0</v>
      </c>
      <c r="AI23">
        <v>21.27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3.0000000000000001E-3</v>
      </c>
      <c r="AU23" t="s">
        <v>3</v>
      </c>
      <c r="AV23">
        <v>0</v>
      </c>
      <c r="AW23">
        <v>2</v>
      </c>
      <c r="AX23">
        <v>50435568</v>
      </c>
      <c r="AY23">
        <v>1</v>
      </c>
      <c r="AZ23">
        <v>0</v>
      </c>
      <c r="BA23">
        <v>20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ROUND(Y23*Source!I37,9)</f>
        <v>1.1339999999999999E-2</v>
      </c>
      <c r="CY23">
        <f>AA23</f>
        <v>152969.79999999999</v>
      </c>
      <c r="CZ23">
        <f>AE23</f>
        <v>7191.81</v>
      </c>
      <c r="DA23">
        <f>AI23</f>
        <v>21.27</v>
      </c>
      <c r="DB23">
        <f>ROUND(ROUND(AT23*CZ23,2),6)</f>
        <v>21.58</v>
      </c>
      <c r="DC23">
        <f>ROUND(ROUND(AT23*AG23,2),6)</f>
        <v>0</v>
      </c>
      <c r="DD23" t="s">
        <v>3</v>
      </c>
      <c r="DE23" t="s">
        <v>3</v>
      </c>
      <c r="DF23">
        <f>ROUND(ROUND(AE23*AI23,2)*CX23,2)</f>
        <v>1734.68</v>
      </c>
      <c r="DG23">
        <f t="shared" ref="DG23:DG37" si="10">ROUND(ROUND(AF23,2)*CX23,2)</f>
        <v>0</v>
      </c>
      <c r="DH23">
        <f t="shared" ref="DH23:DH37" si="11">ROUND(ROUND(AG23,2)*CX23,2)</f>
        <v>0</v>
      </c>
      <c r="DI23">
        <f t="shared" si="6"/>
        <v>0</v>
      </c>
      <c r="DJ23">
        <f>DF23</f>
        <v>1734.68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ROW(Source!A37)</f>
        <v>37</v>
      </c>
      <c r="B24">
        <v>50435231</v>
      </c>
      <c r="C24">
        <v>50435561</v>
      </c>
      <c r="D24">
        <v>40431923</v>
      </c>
      <c r="E24">
        <v>30570983</v>
      </c>
      <c r="F24">
        <v>1</v>
      </c>
      <c r="G24">
        <v>30570983</v>
      </c>
      <c r="H24">
        <v>3</v>
      </c>
      <c r="I24" t="s">
        <v>26</v>
      </c>
      <c r="J24" t="s">
        <v>3</v>
      </c>
      <c r="K24" t="s">
        <v>27</v>
      </c>
      <c r="L24">
        <v>1348</v>
      </c>
      <c r="N24">
        <v>1009</v>
      </c>
      <c r="O24" t="s">
        <v>28</v>
      </c>
      <c r="P24" t="s">
        <v>28</v>
      </c>
      <c r="Q24">
        <v>1000</v>
      </c>
      <c r="W24">
        <v>0</v>
      </c>
      <c r="X24">
        <v>1489638031</v>
      </c>
      <c r="Y24">
        <f>AT24</f>
        <v>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9.64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1</v>
      </c>
      <c r="AU24" t="s">
        <v>3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ROUND(Y24*Source!I37,9)</f>
        <v>3.78</v>
      </c>
      <c r="CY24">
        <f>AA24</f>
        <v>0</v>
      </c>
      <c r="CZ24">
        <f>AE24</f>
        <v>0</v>
      </c>
      <c r="DA24">
        <f>AI24</f>
        <v>9.64</v>
      </c>
      <c r="DB24">
        <f>ROUND(ROUND(AT24*CZ24,2),6)</f>
        <v>0</v>
      </c>
      <c r="DC24">
        <f>ROUND(ROUND(AT24*AG24,2),6)</f>
        <v>0</v>
      </c>
      <c r="DD24" t="s">
        <v>3</v>
      </c>
      <c r="DE24" t="s">
        <v>3</v>
      </c>
      <c r="DF24">
        <f>ROUND(ROUND(AE24*AI24,2)*CX24,2)</f>
        <v>0</v>
      </c>
      <c r="DG24">
        <f t="shared" si="10"/>
        <v>0</v>
      </c>
      <c r="DH24">
        <f t="shared" si="11"/>
        <v>0</v>
      </c>
      <c r="DI24">
        <f t="shared" si="6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ROW(Source!A40)</f>
        <v>40</v>
      </c>
      <c r="B25">
        <v>50435230</v>
      </c>
      <c r="C25">
        <v>50435572</v>
      </c>
      <c r="D25">
        <v>40404405</v>
      </c>
      <c r="E25">
        <v>30570983</v>
      </c>
      <c r="F25">
        <v>1</v>
      </c>
      <c r="G25">
        <v>30570983</v>
      </c>
      <c r="H25">
        <v>1</v>
      </c>
      <c r="I25" t="s">
        <v>228</v>
      </c>
      <c r="J25" t="s">
        <v>3</v>
      </c>
      <c r="K25" t="s">
        <v>229</v>
      </c>
      <c r="L25">
        <v>1191</v>
      </c>
      <c r="N25">
        <v>1013</v>
      </c>
      <c r="O25" t="s">
        <v>230</v>
      </c>
      <c r="P25" t="s">
        <v>230</v>
      </c>
      <c r="Q25">
        <v>1</v>
      </c>
      <c r="W25">
        <v>0</v>
      </c>
      <c r="X25">
        <v>476480486</v>
      </c>
      <c r="Y25">
        <f>(AT25*0.6)</f>
        <v>33.707999999999998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56.18</v>
      </c>
      <c r="AU25" t="s">
        <v>37</v>
      </c>
      <c r="AV25">
        <v>1</v>
      </c>
      <c r="AW25">
        <v>2</v>
      </c>
      <c r="AX25">
        <v>50435585</v>
      </c>
      <c r="AY25">
        <v>1</v>
      </c>
      <c r="AZ25">
        <v>0</v>
      </c>
      <c r="BA25">
        <v>23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ROUND(AT25*Source!I40*AH25*AL25,2)</f>
        <v>0</v>
      </c>
      <c r="CV25">
        <f>ROUND(Y25*Source!I40,9)</f>
        <v>6.7416</v>
      </c>
      <c r="CW25">
        <v>0</v>
      </c>
      <c r="CX25">
        <f>ROUND(Y25*Source!I40,9)</f>
        <v>6.7416</v>
      </c>
      <c r="CY25">
        <f>AD25</f>
        <v>0</v>
      </c>
      <c r="CZ25">
        <f>AH25</f>
        <v>0</v>
      </c>
      <c r="DA25">
        <f>AL25</f>
        <v>1</v>
      </c>
      <c r="DB25">
        <f>ROUND((ROUND(AT25*CZ25,2)*0.6),6)</f>
        <v>0</v>
      </c>
      <c r="DC25">
        <f>ROUND((ROUND(AT25*AG25,2)*0.6),6)</f>
        <v>0</v>
      </c>
      <c r="DD25" t="s">
        <v>3</v>
      </c>
      <c r="DE25" t="s">
        <v>3</v>
      </c>
      <c r="DF25">
        <f t="shared" ref="DF25:DF41" si="12">ROUND(ROUND(AE25,2)*CX25,2)</f>
        <v>0</v>
      </c>
      <c r="DG25">
        <f t="shared" si="10"/>
        <v>0</v>
      </c>
      <c r="DH25">
        <f t="shared" si="11"/>
        <v>0</v>
      </c>
      <c r="DI25">
        <f t="shared" si="6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ROW(Source!A40)</f>
        <v>40</v>
      </c>
      <c r="B26">
        <v>50435230</v>
      </c>
      <c r="C26">
        <v>50435572</v>
      </c>
      <c r="D26">
        <v>46170867</v>
      </c>
      <c r="E26">
        <v>1</v>
      </c>
      <c r="F26">
        <v>1</v>
      </c>
      <c r="G26">
        <v>30570983</v>
      </c>
      <c r="H26">
        <v>2</v>
      </c>
      <c r="I26" t="s">
        <v>244</v>
      </c>
      <c r="J26" t="s">
        <v>245</v>
      </c>
      <c r="K26" t="s">
        <v>246</v>
      </c>
      <c r="L26">
        <v>1368</v>
      </c>
      <c r="N26">
        <v>1011</v>
      </c>
      <c r="O26" t="s">
        <v>234</v>
      </c>
      <c r="P26" t="s">
        <v>234</v>
      </c>
      <c r="Q26">
        <v>1</v>
      </c>
      <c r="W26">
        <v>0</v>
      </c>
      <c r="X26">
        <v>-7781208</v>
      </c>
      <c r="Y26">
        <f>(AT26*0.6)</f>
        <v>0.11399999999999999</v>
      </c>
      <c r="AA26">
        <v>0</v>
      </c>
      <c r="AB26">
        <v>83.1</v>
      </c>
      <c r="AC26">
        <v>12.62</v>
      </c>
      <c r="AD26">
        <v>0</v>
      </c>
      <c r="AE26">
        <v>0</v>
      </c>
      <c r="AF26">
        <v>83.1</v>
      </c>
      <c r="AG26">
        <v>12.62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0.19</v>
      </c>
      <c r="AU26" t="s">
        <v>37</v>
      </c>
      <c r="AV26">
        <v>0</v>
      </c>
      <c r="AW26">
        <v>2</v>
      </c>
      <c r="AX26">
        <v>50435586</v>
      </c>
      <c r="AY26">
        <v>1</v>
      </c>
      <c r="AZ26">
        <v>0</v>
      </c>
      <c r="BA26">
        <v>24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ROUND(Y26*Source!I40*DO26,9)</f>
        <v>0</v>
      </c>
      <c r="CX26">
        <f>ROUND(Y26*Source!I40,9)</f>
        <v>2.2800000000000001E-2</v>
      </c>
      <c r="CY26">
        <f>AB26</f>
        <v>83.1</v>
      </c>
      <c r="CZ26">
        <f>AF26</f>
        <v>83.1</v>
      </c>
      <c r="DA26">
        <f>AJ26</f>
        <v>1</v>
      </c>
      <c r="DB26">
        <f>ROUND((ROUND(AT26*CZ26,2)*0.6),6)</f>
        <v>9.4740000000000002</v>
      </c>
      <c r="DC26">
        <f>ROUND((ROUND(AT26*AG26,2)*0.6),6)</f>
        <v>1.44</v>
      </c>
      <c r="DD26" t="s">
        <v>3</v>
      </c>
      <c r="DE26" t="s">
        <v>3</v>
      </c>
      <c r="DF26">
        <f t="shared" si="12"/>
        <v>0</v>
      </c>
      <c r="DG26">
        <f t="shared" si="10"/>
        <v>1.89</v>
      </c>
      <c r="DH26">
        <f t="shared" si="11"/>
        <v>0.28999999999999998</v>
      </c>
      <c r="DI26">
        <f t="shared" si="6"/>
        <v>0</v>
      </c>
      <c r="DJ26">
        <f>DG26</f>
        <v>1.89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ROW(Source!A40)</f>
        <v>40</v>
      </c>
      <c r="B27">
        <v>50435230</v>
      </c>
      <c r="C27">
        <v>50435572</v>
      </c>
      <c r="D27">
        <v>46170978</v>
      </c>
      <c r="E27">
        <v>1</v>
      </c>
      <c r="F27">
        <v>1</v>
      </c>
      <c r="G27">
        <v>30570983</v>
      </c>
      <c r="H27">
        <v>2</v>
      </c>
      <c r="I27" t="s">
        <v>247</v>
      </c>
      <c r="J27" t="s">
        <v>248</v>
      </c>
      <c r="K27" t="s">
        <v>249</v>
      </c>
      <c r="L27">
        <v>1368</v>
      </c>
      <c r="N27">
        <v>1011</v>
      </c>
      <c r="O27" t="s">
        <v>234</v>
      </c>
      <c r="P27" t="s">
        <v>234</v>
      </c>
      <c r="Q27">
        <v>1</v>
      </c>
      <c r="W27">
        <v>0</v>
      </c>
      <c r="X27">
        <v>1418724707</v>
      </c>
      <c r="Y27">
        <f>(AT27*0.6)</f>
        <v>2.16</v>
      </c>
      <c r="AA27">
        <v>0</v>
      </c>
      <c r="AB27">
        <v>1.1100000000000001</v>
      </c>
      <c r="AC27">
        <v>0</v>
      </c>
      <c r="AD27">
        <v>0</v>
      </c>
      <c r="AE27">
        <v>0</v>
      </c>
      <c r="AF27">
        <v>1.1100000000000001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3.6</v>
      </c>
      <c r="AU27" t="s">
        <v>37</v>
      </c>
      <c r="AV27">
        <v>0</v>
      </c>
      <c r="AW27">
        <v>2</v>
      </c>
      <c r="AX27">
        <v>50435587</v>
      </c>
      <c r="AY27">
        <v>1</v>
      </c>
      <c r="AZ27">
        <v>0</v>
      </c>
      <c r="BA27">
        <v>25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ROUND(Y27*Source!I40*DO27,9)</f>
        <v>0</v>
      </c>
      <c r="CX27">
        <f>ROUND(Y27*Source!I40,9)</f>
        <v>0.432</v>
      </c>
      <c r="CY27">
        <f>AB27</f>
        <v>1.1100000000000001</v>
      </c>
      <c r="CZ27">
        <f>AF27</f>
        <v>1.1100000000000001</v>
      </c>
      <c r="DA27">
        <f>AJ27</f>
        <v>1</v>
      </c>
      <c r="DB27">
        <f>ROUND((ROUND(AT27*CZ27,2)*0.6),6)</f>
        <v>2.4</v>
      </c>
      <c r="DC27">
        <f>ROUND((ROUND(AT27*AG27,2)*0.6),6)</f>
        <v>0</v>
      </c>
      <c r="DD27" t="s">
        <v>3</v>
      </c>
      <c r="DE27" t="s">
        <v>3</v>
      </c>
      <c r="DF27">
        <f t="shared" si="12"/>
        <v>0</v>
      </c>
      <c r="DG27">
        <f t="shared" si="10"/>
        <v>0.48</v>
      </c>
      <c r="DH27">
        <f t="shared" si="11"/>
        <v>0</v>
      </c>
      <c r="DI27">
        <f t="shared" si="6"/>
        <v>0</v>
      </c>
      <c r="DJ27">
        <f>DG27</f>
        <v>0.48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ROW(Source!A40)</f>
        <v>40</v>
      </c>
      <c r="B28">
        <v>50435230</v>
      </c>
      <c r="C28">
        <v>50435572</v>
      </c>
      <c r="D28">
        <v>46170927</v>
      </c>
      <c r="E28">
        <v>1</v>
      </c>
      <c r="F28">
        <v>1</v>
      </c>
      <c r="G28">
        <v>30570983</v>
      </c>
      <c r="H28">
        <v>2</v>
      </c>
      <c r="I28" t="s">
        <v>250</v>
      </c>
      <c r="J28" t="s">
        <v>251</v>
      </c>
      <c r="K28" t="s">
        <v>252</v>
      </c>
      <c r="L28">
        <v>1368</v>
      </c>
      <c r="N28">
        <v>1011</v>
      </c>
      <c r="O28" t="s">
        <v>234</v>
      </c>
      <c r="P28" t="s">
        <v>234</v>
      </c>
      <c r="Q28">
        <v>1</v>
      </c>
      <c r="W28">
        <v>0</v>
      </c>
      <c r="X28">
        <v>578867756</v>
      </c>
      <c r="Y28">
        <f>(AT28*0.6)</f>
        <v>0.18</v>
      </c>
      <c r="AA28">
        <v>0</v>
      </c>
      <c r="AB28">
        <v>0.36</v>
      </c>
      <c r="AC28">
        <v>0</v>
      </c>
      <c r="AD28">
        <v>0</v>
      </c>
      <c r="AE28">
        <v>0</v>
      </c>
      <c r="AF28">
        <v>0.36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0.3</v>
      </c>
      <c r="AU28" t="s">
        <v>37</v>
      </c>
      <c r="AV28">
        <v>0</v>
      </c>
      <c r="AW28">
        <v>2</v>
      </c>
      <c r="AX28">
        <v>50435588</v>
      </c>
      <c r="AY28">
        <v>1</v>
      </c>
      <c r="AZ28">
        <v>0</v>
      </c>
      <c r="BA28">
        <v>26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ROUND(Y28*Source!I40*DO28,9)</f>
        <v>0</v>
      </c>
      <c r="CX28">
        <f>ROUND(Y28*Source!I40,9)</f>
        <v>3.5999999999999997E-2</v>
      </c>
      <c r="CY28">
        <f>AB28</f>
        <v>0.36</v>
      </c>
      <c r="CZ28">
        <f>AF28</f>
        <v>0.36</v>
      </c>
      <c r="DA28">
        <f>AJ28</f>
        <v>1</v>
      </c>
      <c r="DB28">
        <f>ROUND((ROUND(AT28*CZ28,2)*0.6),6)</f>
        <v>6.6000000000000003E-2</v>
      </c>
      <c r="DC28">
        <f>ROUND((ROUND(AT28*AG28,2)*0.6),6)</f>
        <v>0</v>
      </c>
      <c r="DD28" t="s">
        <v>3</v>
      </c>
      <c r="DE28" t="s">
        <v>3</v>
      </c>
      <c r="DF28">
        <f t="shared" si="12"/>
        <v>0</v>
      </c>
      <c r="DG28">
        <f t="shared" si="10"/>
        <v>0.01</v>
      </c>
      <c r="DH28">
        <f t="shared" si="11"/>
        <v>0</v>
      </c>
      <c r="DI28">
        <f t="shared" si="6"/>
        <v>0</v>
      </c>
      <c r="DJ28">
        <f>DG28</f>
        <v>0.01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ROW(Source!A40)</f>
        <v>40</v>
      </c>
      <c r="B29">
        <v>50435230</v>
      </c>
      <c r="C29">
        <v>50435572</v>
      </c>
      <c r="D29">
        <v>40406154</v>
      </c>
      <c r="E29">
        <v>30570983</v>
      </c>
      <c r="F29">
        <v>1</v>
      </c>
      <c r="G29">
        <v>30570983</v>
      </c>
      <c r="H29">
        <v>2</v>
      </c>
      <c r="I29" t="s">
        <v>253</v>
      </c>
      <c r="J29" t="s">
        <v>3</v>
      </c>
      <c r="K29" t="s">
        <v>254</v>
      </c>
      <c r="L29">
        <v>1344</v>
      </c>
      <c r="N29">
        <v>1008</v>
      </c>
      <c r="O29" t="s">
        <v>255</v>
      </c>
      <c r="P29" t="s">
        <v>255</v>
      </c>
      <c r="Q29">
        <v>1</v>
      </c>
      <c r="W29">
        <v>0</v>
      </c>
      <c r="X29">
        <v>-1180195794</v>
      </c>
      <c r="Y29">
        <f>(AT29*0.6)</f>
        <v>1.2E-2</v>
      </c>
      <c r="AA29">
        <v>0</v>
      </c>
      <c r="AB29">
        <v>1</v>
      </c>
      <c r="AC29">
        <v>0</v>
      </c>
      <c r="AD29">
        <v>0</v>
      </c>
      <c r="AE29">
        <v>0</v>
      </c>
      <c r="AF29">
        <v>1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0.02</v>
      </c>
      <c r="AU29" t="s">
        <v>37</v>
      </c>
      <c r="AV29">
        <v>0</v>
      </c>
      <c r="AW29">
        <v>2</v>
      </c>
      <c r="AX29">
        <v>50435589</v>
      </c>
      <c r="AY29">
        <v>1</v>
      </c>
      <c r="AZ29">
        <v>0</v>
      </c>
      <c r="BA29">
        <v>27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ROUND(Y29*Source!I40*DO29,9)</f>
        <v>0</v>
      </c>
      <c r="CX29">
        <f>ROUND(Y29*Source!I40,9)</f>
        <v>2.3999999999999998E-3</v>
      </c>
      <c r="CY29">
        <f>AB29</f>
        <v>1</v>
      </c>
      <c r="CZ29">
        <f>AF29</f>
        <v>1</v>
      </c>
      <c r="DA29">
        <f>AJ29</f>
        <v>1</v>
      </c>
      <c r="DB29">
        <f>ROUND((ROUND(AT29*CZ29,2)*0.6),6)</f>
        <v>1.2E-2</v>
      </c>
      <c r="DC29">
        <f>ROUND((ROUND(AT29*AG29,2)*0.6),6)</f>
        <v>0</v>
      </c>
      <c r="DD29" t="s">
        <v>3</v>
      </c>
      <c r="DE29" t="s">
        <v>3</v>
      </c>
      <c r="DF29">
        <f t="shared" si="12"/>
        <v>0</v>
      </c>
      <c r="DG29">
        <f t="shared" si="10"/>
        <v>0</v>
      </c>
      <c r="DH29">
        <f t="shared" si="11"/>
        <v>0</v>
      </c>
      <c r="DI29">
        <f t="shared" si="6"/>
        <v>0</v>
      </c>
      <c r="DJ29">
        <f>DG29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ROW(Source!A40)</f>
        <v>40</v>
      </c>
      <c r="B30">
        <v>50435230</v>
      </c>
      <c r="C30">
        <v>50435572</v>
      </c>
      <c r="D30">
        <v>46137143</v>
      </c>
      <c r="E30">
        <v>1</v>
      </c>
      <c r="F30">
        <v>1</v>
      </c>
      <c r="G30">
        <v>30570983</v>
      </c>
      <c r="H30">
        <v>3</v>
      </c>
      <c r="I30" t="s">
        <v>256</v>
      </c>
      <c r="J30" t="s">
        <v>257</v>
      </c>
      <c r="K30" t="s">
        <v>258</v>
      </c>
      <c r="L30">
        <v>1296</v>
      </c>
      <c r="N30">
        <v>1002</v>
      </c>
      <c r="O30" t="s">
        <v>259</v>
      </c>
      <c r="P30" t="s">
        <v>259</v>
      </c>
      <c r="Q30">
        <v>1</v>
      </c>
      <c r="W30">
        <v>0</v>
      </c>
      <c r="X30">
        <v>1722463970</v>
      </c>
      <c r="Y30">
        <f t="shared" ref="Y30:Y36" si="13">AT30</f>
        <v>2.6</v>
      </c>
      <c r="AA30">
        <v>177.8</v>
      </c>
      <c r="AB30">
        <v>0</v>
      </c>
      <c r="AC30">
        <v>0</v>
      </c>
      <c r="AD30">
        <v>0</v>
      </c>
      <c r="AE30">
        <v>177.8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2.6</v>
      </c>
      <c r="AU30" t="s">
        <v>3</v>
      </c>
      <c r="AV30">
        <v>0</v>
      </c>
      <c r="AW30">
        <v>2</v>
      </c>
      <c r="AX30">
        <v>50435590</v>
      </c>
      <c r="AY30">
        <v>1</v>
      </c>
      <c r="AZ30">
        <v>0</v>
      </c>
      <c r="BA30">
        <v>28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ROUND(Y30*Source!I40,9)</f>
        <v>0.52</v>
      </c>
      <c r="CY30">
        <f t="shared" ref="CY30:CY36" si="14">AA30</f>
        <v>177.8</v>
      </c>
      <c r="CZ30">
        <f t="shared" ref="CZ30:CZ36" si="15">AE30</f>
        <v>177.8</v>
      </c>
      <c r="DA30">
        <f t="shared" ref="DA30:DA36" si="16">AI30</f>
        <v>1</v>
      </c>
      <c r="DB30">
        <f t="shared" ref="DB30:DB36" si="17">ROUND(ROUND(AT30*CZ30,2),6)</f>
        <v>462.28</v>
      </c>
      <c r="DC30">
        <f t="shared" ref="DC30:DC36" si="18">ROUND(ROUND(AT30*AG30,2),6)</f>
        <v>0</v>
      </c>
      <c r="DD30" t="s">
        <v>3</v>
      </c>
      <c r="DE30" t="s">
        <v>3</v>
      </c>
      <c r="DF30">
        <f t="shared" si="12"/>
        <v>92.46</v>
      </c>
      <c r="DG30">
        <f t="shared" si="10"/>
        <v>0</v>
      </c>
      <c r="DH30">
        <f t="shared" si="11"/>
        <v>0</v>
      </c>
      <c r="DI30">
        <f t="shared" si="6"/>
        <v>0</v>
      </c>
      <c r="DJ30">
        <f t="shared" ref="DJ30:DJ36" si="19">DF30</f>
        <v>92.46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ROW(Source!A40)</f>
        <v>40</v>
      </c>
      <c r="B31">
        <v>50435230</v>
      </c>
      <c r="C31">
        <v>50435572</v>
      </c>
      <c r="D31">
        <v>31113653</v>
      </c>
      <c r="E31">
        <v>1</v>
      </c>
      <c r="F31">
        <v>1</v>
      </c>
      <c r="G31">
        <v>30570983</v>
      </c>
      <c r="H31">
        <v>3</v>
      </c>
      <c r="I31" t="s">
        <v>260</v>
      </c>
      <c r="J31" t="s">
        <v>261</v>
      </c>
      <c r="K31" t="s">
        <v>262</v>
      </c>
      <c r="L31">
        <v>1296</v>
      </c>
      <c r="N31">
        <v>1002</v>
      </c>
      <c r="O31" t="s">
        <v>259</v>
      </c>
      <c r="P31" t="s">
        <v>259</v>
      </c>
      <c r="Q31">
        <v>1</v>
      </c>
      <c r="W31">
        <v>0</v>
      </c>
      <c r="X31">
        <v>-2075514231</v>
      </c>
      <c r="Y31">
        <f t="shared" si="13"/>
        <v>6.1</v>
      </c>
      <c r="AA31">
        <v>125.73</v>
      </c>
      <c r="AB31">
        <v>0</v>
      </c>
      <c r="AC31">
        <v>0</v>
      </c>
      <c r="AD31">
        <v>0</v>
      </c>
      <c r="AE31">
        <v>125.73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6.1</v>
      </c>
      <c r="AU31" t="s">
        <v>3</v>
      </c>
      <c r="AV31">
        <v>0</v>
      </c>
      <c r="AW31">
        <v>2</v>
      </c>
      <c r="AX31">
        <v>50435591</v>
      </c>
      <c r="AY31">
        <v>1</v>
      </c>
      <c r="AZ31">
        <v>0</v>
      </c>
      <c r="BA31">
        <v>29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ROUND(Y31*Source!I40,9)</f>
        <v>1.22</v>
      </c>
      <c r="CY31">
        <f t="shared" si="14"/>
        <v>125.73</v>
      </c>
      <c r="CZ31">
        <f t="shared" si="15"/>
        <v>125.73</v>
      </c>
      <c r="DA31">
        <f t="shared" si="16"/>
        <v>1</v>
      </c>
      <c r="DB31">
        <f t="shared" si="17"/>
        <v>766.95</v>
      </c>
      <c r="DC31">
        <f t="shared" si="18"/>
        <v>0</v>
      </c>
      <c r="DD31" t="s">
        <v>3</v>
      </c>
      <c r="DE31" t="s">
        <v>3</v>
      </c>
      <c r="DF31">
        <f t="shared" si="12"/>
        <v>153.38999999999999</v>
      </c>
      <c r="DG31">
        <f t="shared" si="10"/>
        <v>0</v>
      </c>
      <c r="DH31">
        <f t="shared" si="11"/>
        <v>0</v>
      </c>
      <c r="DI31">
        <f t="shared" si="6"/>
        <v>0</v>
      </c>
      <c r="DJ31">
        <f t="shared" si="19"/>
        <v>153.38999999999999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ROW(Source!A40)</f>
        <v>40</v>
      </c>
      <c r="B32">
        <v>50435230</v>
      </c>
      <c r="C32">
        <v>50435572</v>
      </c>
      <c r="D32">
        <v>46136010</v>
      </c>
      <c r="E32">
        <v>1</v>
      </c>
      <c r="F32">
        <v>1</v>
      </c>
      <c r="G32">
        <v>30570983</v>
      </c>
      <c r="H32">
        <v>3</v>
      </c>
      <c r="I32" t="s">
        <v>263</v>
      </c>
      <c r="J32" t="s">
        <v>264</v>
      </c>
      <c r="K32" t="s">
        <v>265</v>
      </c>
      <c r="L32">
        <v>1339</v>
      </c>
      <c r="N32">
        <v>1007</v>
      </c>
      <c r="O32" t="s">
        <v>135</v>
      </c>
      <c r="P32" t="s">
        <v>135</v>
      </c>
      <c r="Q32">
        <v>1</v>
      </c>
      <c r="W32">
        <v>0</v>
      </c>
      <c r="X32">
        <v>-390466879</v>
      </c>
      <c r="Y32">
        <f t="shared" si="13"/>
        <v>1.6000000000000001E-3</v>
      </c>
      <c r="AA32">
        <v>2472.13</v>
      </c>
      <c r="AB32">
        <v>0</v>
      </c>
      <c r="AC32">
        <v>0</v>
      </c>
      <c r="AD32">
        <v>0</v>
      </c>
      <c r="AE32">
        <v>2472.13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1.6000000000000001E-3</v>
      </c>
      <c r="AU32" t="s">
        <v>3</v>
      </c>
      <c r="AV32">
        <v>0</v>
      </c>
      <c r="AW32">
        <v>2</v>
      </c>
      <c r="AX32">
        <v>50435592</v>
      </c>
      <c r="AY32">
        <v>1</v>
      </c>
      <c r="AZ32">
        <v>0</v>
      </c>
      <c r="BA32">
        <v>30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ROUND(Y32*Source!I40,9)</f>
        <v>3.2000000000000003E-4</v>
      </c>
      <c r="CY32">
        <f t="shared" si="14"/>
        <v>2472.13</v>
      </c>
      <c r="CZ32">
        <f t="shared" si="15"/>
        <v>2472.13</v>
      </c>
      <c r="DA32">
        <f t="shared" si="16"/>
        <v>1</v>
      </c>
      <c r="DB32">
        <f t="shared" si="17"/>
        <v>3.96</v>
      </c>
      <c r="DC32">
        <f t="shared" si="18"/>
        <v>0</v>
      </c>
      <c r="DD32" t="s">
        <v>3</v>
      </c>
      <c r="DE32" t="s">
        <v>3</v>
      </c>
      <c r="DF32">
        <f t="shared" si="12"/>
        <v>0.79</v>
      </c>
      <c r="DG32">
        <f t="shared" si="10"/>
        <v>0</v>
      </c>
      <c r="DH32">
        <f t="shared" si="11"/>
        <v>0</v>
      </c>
      <c r="DI32">
        <f t="shared" si="6"/>
        <v>0</v>
      </c>
      <c r="DJ32">
        <f t="shared" si="19"/>
        <v>0.79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ROW(Source!A40)</f>
        <v>40</v>
      </c>
      <c r="B33">
        <v>50435230</v>
      </c>
      <c r="C33">
        <v>50435572</v>
      </c>
      <c r="D33">
        <v>46138573</v>
      </c>
      <c r="E33">
        <v>1</v>
      </c>
      <c r="F33">
        <v>1</v>
      </c>
      <c r="G33">
        <v>30570983</v>
      </c>
      <c r="H33">
        <v>3</v>
      </c>
      <c r="I33" t="s">
        <v>266</v>
      </c>
      <c r="J33" t="s">
        <v>267</v>
      </c>
      <c r="K33" t="s">
        <v>268</v>
      </c>
      <c r="L33">
        <v>1339</v>
      </c>
      <c r="N33">
        <v>1007</v>
      </c>
      <c r="O33" t="s">
        <v>135</v>
      </c>
      <c r="P33" t="s">
        <v>135</v>
      </c>
      <c r="Q33">
        <v>1</v>
      </c>
      <c r="W33">
        <v>0</v>
      </c>
      <c r="X33">
        <v>1054197769</v>
      </c>
      <c r="Y33">
        <f t="shared" si="13"/>
        <v>0.01</v>
      </c>
      <c r="AA33">
        <v>478.96</v>
      </c>
      <c r="AB33">
        <v>0</v>
      </c>
      <c r="AC33">
        <v>0</v>
      </c>
      <c r="AD33">
        <v>0</v>
      </c>
      <c r="AE33">
        <v>478.96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0.01</v>
      </c>
      <c r="AU33" t="s">
        <v>3</v>
      </c>
      <c r="AV33">
        <v>0</v>
      </c>
      <c r="AW33">
        <v>2</v>
      </c>
      <c r="AX33">
        <v>50435593</v>
      </c>
      <c r="AY33">
        <v>1</v>
      </c>
      <c r="AZ33">
        <v>0</v>
      </c>
      <c r="BA33">
        <v>31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ROUND(Y33*Source!I40,9)</f>
        <v>2E-3</v>
      </c>
      <c r="CY33">
        <f t="shared" si="14"/>
        <v>478.96</v>
      </c>
      <c r="CZ33">
        <f t="shared" si="15"/>
        <v>478.96</v>
      </c>
      <c r="DA33">
        <f t="shared" si="16"/>
        <v>1</v>
      </c>
      <c r="DB33">
        <f t="shared" si="17"/>
        <v>4.79</v>
      </c>
      <c r="DC33">
        <f t="shared" si="18"/>
        <v>0</v>
      </c>
      <c r="DD33" t="s">
        <v>3</v>
      </c>
      <c r="DE33" t="s">
        <v>3</v>
      </c>
      <c r="DF33">
        <f t="shared" si="12"/>
        <v>0.96</v>
      </c>
      <c r="DG33">
        <f t="shared" si="10"/>
        <v>0</v>
      </c>
      <c r="DH33">
        <f t="shared" si="11"/>
        <v>0</v>
      </c>
      <c r="DI33">
        <f t="shared" ref="DI33:DI64" si="20">ROUND(ROUND(AH33,2)*CX33,2)</f>
        <v>0</v>
      </c>
      <c r="DJ33">
        <f t="shared" si="19"/>
        <v>0.96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ROW(Source!A40)</f>
        <v>40</v>
      </c>
      <c r="B34">
        <v>50435230</v>
      </c>
      <c r="C34">
        <v>50435572</v>
      </c>
      <c r="D34">
        <v>38798849</v>
      </c>
      <c r="E34">
        <v>1</v>
      </c>
      <c r="F34">
        <v>1</v>
      </c>
      <c r="G34">
        <v>30570983</v>
      </c>
      <c r="H34">
        <v>3</v>
      </c>
      <c r="I34" t="s">
        <v>269</v>
      </c>
      <c r="J34" t="s">
        <v>270</v>
      </c>
      <c r="K34" t="s">
        <v>271</v>
      </c>
      <c r="L34">
        <v>1354</v>
      </c>
      <c r="N34">
        <v>1010</v>
      </c>
      <c r="O34" t="s">
        <v>272</v>
      </c>
      <c r="P34" t="s">
        <v>272</v>
      </c>
      <c r="Q34">
        <v>1</v>
      </c>
      <c r="W34">
        <v>0</v>
      </c>
      <c r="X34">
        <v>-988179728</v>
      </c>
      <c r="Y34">
        <f t="shared" si="13"/>
        <v>0.6</v>
      </c>
      <c r="AA34">
        <v>14.23</v>
      </c>
      <c r="AB34">
        <v>0</v>
      </c>
      <c r="AC34">
        <v>0</v>
      </c>
      <c r="AD34">
        <v>0</v>
      </c>
      <c r="AE34">
        <v>14.23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0.6</v>
      </c>
      <c r="AU34" t="s">
        <v>3</v>
      </c>
      <c r="AV34">
        <v>0</v>
      </c>
      <c r="AW34">
        <v>2</v>
      </c>
      <c r="AX34">
        <v>50435594</v>
      </c>
      <c r="AY34">
        <v>1</v>
      </c>
      <c r="AZ34">
        <v>0</v>
      </c>
      <c r="BA34">
        <v>32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ROUND(Y34*Source!I40,9)</f>
        <v>0.12</v>
      </c>
      <c r="CY34">
        <f t="shared" si="14"/>
        <v>14.23</v>
      </c>
      <c r="CZ34">
        <f t="shared" si="15"/>
        <v>14.23</v>
      </c>
      <c r="DA34">
        <f t="shared" si="16"/>
        <v>1</v>
      </c>
      <c r="DB34">
        <f t="shared" si="17"/>
        <v>8.5399999999999991</v>
      </c>
      <c r="DC34">
        <f t="shared" si="18"/>
        <v>0</v>
      </c>
      <c r="DD34" t="s">
        <v>3</v>
      </c>
      <c r="DE34" t="s">
        <v>3</v>
      </c>
      <c r="DF34">
        <f t="shared" si="12"/>
        <v>1.71</v>
      </c>
      <c r="DG34">
        <f t="shared" si="10"/>
        <v>0</v>
      </c>
      <c r="DH34">
        <f t="shared" si="11"/>
        <v>0</v>
      </c>
      <c r="DI34">
        <f t="shared" si="20"/>
        <v>0</v>
      </c>
      <c r="DJ34">
        <f t="shared" si="19"/>
        <v>1.71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ROW(Source!A40)</f>
        <v>40</v>
      </c>
      <c r="B35">
        <v>50435230</v>
      </c>
      <c r="C35">
        <v>50435572</v>
      </c>
      <c r="D35">
        <v>42125588</v>
      </c>
      <c r="E35">
        <v>1</v>
      </c>
      <c r="F35">
        <v>1</v>
      </c>
      <c r="G35">
        <v>30570983</v>
      </c>
      <c r="H35">
        <v>3</v>
      </c>
      <c r="I35" t="s">
        <v>273</v>
      </c>
      <c r="J35" t="s">
        <v>274</v>
      </c>
      <c r="K35" t="s">
        <v>275</v>
      </c>
      <c r="L35">
        <v>1354</v>
      </c>
      <c r="N35">
        <v>1010</v>
      </c>
      <c r="O35" t="s">
        <v>272</v>
      </c>
      <c r="P35" t="s">
        <v>272</v>
      </c>
      <c r="Q35">
        <v>1</v>
      </c>
      <c r="W35">
        <v>0</v>
      </c>
      <c r="X35">
        <v>1695596661</v>
      </c>
      <c r="Y35">
        <f t="shared" si="13"/>
        <v>60</v>
      </c>
      <c r="AA35">
        <v>25.33</v>
      </c>
      <c r="AB35">
        <v>0</v>
      </c>
      <c r="AC35">
        <v>0</v>
      </c>
      <c r="AD35">
        <v>0</v>
      </c>
      <c r="AE35">
        <v>25.33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60</v>
      </c>
      <c r="AU35" t="s">
        <v>3</v>
      </c>
      <c r="AV35">
        <v>0</v>
      </c>
      <c r="AW35">
        <v>2</v>
      </c>
      <c r="AX35">
        <v>50435595</v>
      </c>
      <c r="AY35">
        <v>1</v>
      </c>
      <c r="AZ35">
        <v>0</v>
      </c>
      <c r="BA35">
        <v>33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ROUND(Y35*Source!I40,9)</f>
        <v>12</v>
      </c>
      <c r="CY35">
        <f t="shared" si="14"/>
        <v>25.33</v>
      </c>
      <c r="CZ35">
        <f t="shared" si="15"/>
        <v>25.33</v>
      </c>
      <c r="DA35">
        <f t="shared" si="16"/>
        <v>1</v>
      </c>
      <c r="DB35">
        <f t="shared" si="17"/>
        <v>1519.8</v>
      </c>
      <c r="DC35">
        <f t="shared" si="18"/>
        <v>0</v>
      </c>
      <c r="DD35" t="s">
        <v>3</v>
      </c>
      <c r="DE35" t="s">
        <v>3</v>
      </c>
      <c r="DF35">
        <f t="shared" si="12"/>
        <v>303.95999999999998</v>
      </c>
      <c r="DG35">
        <f t="shared" si="10"/>
        <v>0</v>
      </c>
      <c r="DH35">
        <f t="shared" si="11"/>
        <v>0</v>
      </c>
      <c r="DI35">
        <f t="shared" si="20"/>
        <v>0</v>
      </c>
      <c r="DJ35">
        <f t="shared" si="19"/>
        <v>303.95999999999998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ROW(Source!A40)</f>
        <v>40</v>
      </c>
      <c r="B36">
        <v>50435230</v>
      </c>
      <c r="C36">
        <v>50435572</v>
      </c>
      <c r="D36">
        <v>40431923</v>
      </c>
      <c r="E36">
        <v>30570983</v>
      </c>
      <c r="F36">
        <v>1</v>
      </c>
      <c r="G36">
        <v>30570983</v>
      </c>
      <c r="H36">
        <v>3</v>
      </c>
      <c r="I36" t="s">
        <v>26</v>
      </c>
      <c r="J36" t="s">
        <v>3</v>
      </c>
      <c r="K36" t="s">
        <v>27</v>
      </c>
      <c r="L36">
        <v>1348</v>
      </c>
      <c r="N36">
        <v>1009</v>
      </c>
      <c r="O36" t="s">
        <v>28</v>
      </c>
      <c r="P36" t="s">
        <v>28</v>
      </c>
      <c r="Q36">
        <v>1000</v>
      </c>
      <c r="W36">
        <v>0</v>
      </c>
      <c r="X36">
        <v>1489638031</v>
      </c>
      <c r="Y36">
        <f t="shared" si="13"/>
        <v>0.7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0.7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ROUND(Y36*Source!I40,9)</f>
        <v>0.14000000000000001</v>
      </c>
      <c r="CY36">
        <f t="shared" si="14"/>
        <v>0</v>
      </c>
      <c r="CZ36">
        <f t="shared" si="15"/>
        <v>0</v>
      </c>
      <c r="DA36">
        <f t="shared" si="16"/>
        <v>1</v>
      </c>
      <c r="DB36">
        <f t="shared" si="17"/>
        <v>0</v>
      </c>
      <c r="DC36">
        <f t="shared" si="18"/>
        <v>0</v>
      </c>
      <c r="DD36" t="s">
        <v>3</v>
      </c>
      <c r="DE36" t="s">
        <v>3</v>
      </c>
      <c r="DF36">
        <f t="shared" si="12"/>
        <v>0</v>
      </c>
      <c r="DG36">
        <f t="shared" si="10"/>
        <v>0</v>
      </c>
      <c r="DH36">
        <f t="shared" si="11"/>
        <v>0</v>
      </c>
      <c r="DI36">
        <f t="shared" si="20"/>
        <v>0</v>
      </c>
      <c r="DJ36">
        <f t="shared" si="19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ROW(Source!A41)</f>
        <v>41</v>
      </c>
      <c r="B37">
        <v>50435231</v>
      </c>
      <c r="C37">
        <v>50435572</v>
      </c>
      <c r="D37">
        <v>40404405</v>
      </c>
      <c r="E37">
        <v>30570983</v>
      </c>
      <c r="F37">
        <v>1</v>
      </c>
      <c r="G37">
        <v>30570983</v>
      </c>
      <c r="H37">
        <v>1</v>
      </c>
      <c r="I37" t="s">
        <v>228</v>
      </c>
      <c r="J37" t="s">
        <v>3</v>
      </c>
      <c r="K37" t="s">
        <v>229</v>
      </c>
      <c r="L37">
        <v>1191</v>
      </c>
      <c r="N37">
        <v>1013</v>
      </c>
      <c r="O37" t="s">
        <v>230</v>
      </c>
      <c r="P37" t="s">
        <v>230</v>
      </c>
      <c r="Q37">
        <v>1</v>
      </c>
      <c r="W37">
        <v>0</v>
      </c>
      <c r="X37">
        <v>476480486</v>
      </c>
      <c r="Y37">
        <f>(AT37*0.6)</f>
        <v>33.707999999999998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5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56.18</v>
      </c>
      <c r="AU37" t="s">
        <v>37</v>
      </c>
      <c r="AV37">
        <v>1</v>
      </c>
      <c r="AW37">
        <v>2</v>
      </c>
      <c r="AX37">
        <v>50435585</v>
      </c>
      <c r="AY37">
        <v>1</v>
      </c>
      <c r="AZ37">
        <v>0</v>
      </c>
      <c r="BA37">
        <v>35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ROUND(AT37*Source!I41*AH37*AL37,2)</f>
        <v>0</v>
      </c>
      <c r="CV37">
        <f>ROUND(Y37*Source!I41,9)</f>
        <v>6.7416</v>
      </c>
      <c r="CW37">
        <v>0</v>
      </c>
      <c r="CX37">
        <f>ROUND(Y37*Source!I41,9)</f>
        <v>6.7416</v>
      </c>
      <c r="CY37">
        <f>AD37</f>
        <v>0</v>
      </c>
      <c r="CZ37">
        <f>AH37</f>
        <v>0</v>
      </c>
      <c r="DA37">
        <f>AL37</f>
        <v>1</v>
      </c>
      <c r="DB37">
        <f>ROUND((ROUND(AT37*CZ37,2)*0.6),6)</f>
        <v>0</v>
      </c>
      <c r="DC37">
        <f>ROUND((ROUND(AT37*AG37,2)*0.6),6)</f>
        <v>0</v>
      </c>
      <c r="DD37" t="s">
        <v>3</v>
      </c>
      <c r="DE37" t="s">
        <v>3</v>
      </c>
      <c r="DF37">
        <f t="shared" si="12"/>
        <v>0</v>
      </c>
      <c r="DG37">
        <f t="shared" si="10"/>
        <v>0</v>
      </c>
      <c r="DH37">
        <f t="shared" si="11"/>
        <v>0</v>
      </c>
      <c r="DI37">
        <f t="shared" si="20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ROW(Source!A41)</f>
        <v>41</v>
      </c>
      <c r="B38">
        <v>50435231</v>
      </c>
      <c r="C38">
        <v>50435572</v>
      </c>
      <c r="D38">
        <v>46170867</v>
      </c>
      <c r="E38">
        <v>1</v>
      </c>
      <c r="F38">
        <v>1</v>
      </c>
      <c r="G38">
        <v>30570983</v>
      </c>
      <c r="H38">
        <v>2</v>
      </c>
      <c r="I38" t="s">
        <v>244</v>
      </c>
      <c r="J38" t="s">
        <v>245</v>
      </c>
      <c r="K38" t="s">
        <v>246</v>
      </c>
      <c r="L38">
        <v>1368</v>
      </c>
      <c r="N38">
        <v>1011</v>
      </c>
      <c r="O38" t="s">
        <v>234</v>
      </c>
      <c r="P38" t="s">
        <v>234</v>
      </c>
      <c r="Q38">
        <v>1</v>
      </c>
      <c r="W38">
        <v>0</v>
      </c>
      <c r="X38">
        <v>-7781208</v>
      </c>
      <c r="Y38">
        <f>(AT38*0.6)</f>
        <v>0.11399999999999999</v>
      </c>
      <c r="AA38">
        <v>0</v>
      </c>
      <c r="AB38">
        <v>1148.99</v>
      </c>
      <c r="AC38">
        <v>467.64</v>
      </c>
      <c r="AD38">
        <v>0</v>
      </c>
      <c r="AE38">
        <v>0</v>
      </c>
      <c r="AF38">
        <v>83.1</v>
      </c>
      <c r="AG38">
        <v>12.62</v>
      </c>
      <c r="AH38">
        <v>0</v>
      </c>
      <c r="AI38">
        <v>1</v>
      </c>
      <c r="AJ38">
        <v>12.72</v>
      </c>
      <c r="AK38">
        <v>34.090000000000003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0.19</v>
      </c>
      <c r="AU38" t="s">
        <v>37</v>
      </c>
      <c r="AV38">
        <v>0</v>
      </c>
      <c r="AW38">
        <v>2</v>
      </c>
      <c r="AX38">
        <v>50435586</v>
      </c>
      <c r="AY38">
        <v>1</v>
      </c>
      <c r="AZ38">
        <v>0</v>
      </c>
      <c r="BA38">
        <v>36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ROUND(Y38*Source!I41*DO38,9)</f>
        <v>0</v>
      </c>
      <c r="CX38">
        <f>ROUND(Y38*Source!I41,9)</f>
        <v>2.2800000000000001E-2</v>
      </c>
      <c r="CY38">
        <f>AB38</f>
        <v>1148.99</v>
      </c>
      <c r="CZ38">
        <f>AF38</f>
        <v>83.1</v>
      </c>
      <c r="DA38">
        <f>AJ38</f>
        <v>12.72</v>
      </c>
      <c r="DB38">
        <f>ROUND((ROUND(AT38*CZ38,2)*0.6),6)</f>
        <v>9.4740000000000002</v>
      </c>
      <c r="DC38">
        <f>ROUND((ROUND(AT38*AG38,2)*0.6),6)</f>
        <v>1.44</v>
      </c>
      <c r="DD38" t="s">
        <v>3</v>
      </c>
      <c r="DE38" t="s">
        <v>3</v>
      </c>
      <c r="DF38">
        <f t="shared" si="12"/>
        <v>0</v>
      </c>
      <c r="DG38">
        <f>ROUND(ROUND(AF38*AJ38,2)*CX38,2)</f>
        <v>24.1</v>
      </c>
      <c r="DH38">
        <f>ROUND(ROUND(AG38*AK38,2)*CX38,2)</f>
        <v>9.81</v>
      </c>
      <c r="DI38">
        <f t="shared" si="20"/>
        <v>0</v>
      </c>
      <c r="DJ38">
        <f>DG38</f>
        <v>24.1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ROW(Source!A41)</f>
        <v>41</v>
      </c>
      <c r="B39">
        <v>50435231</v>
      </c>
      <c r="C39">
        <v>50435572</v>
      </c>
      <c r="D39">
        <v>46170978</v>
      </c>
      <c r="E39">
        <v>1</v>
      </c>
      <c r="F39">
        <v>1</v>
      </c>
      <c r="G39">
        <v>30570983</v>
      </c>
      <c r="H39">
        <v>2</v>
      </c>
      <c r="I39" t="s">
        <v>247</v>
      </c>
      <c r="J39" t="s">
        <v>248</v>
      </c>
      <c r="K39" t="s">
        <v>249</v>
      </c>
      <c r="L39">
        <v>1368</v>
      </c>
      <c r="N39">
        <v>1011</v>
      </c>
      <c r="O39" t="s">
        <v>234</v>
      </c>
      <c r="P39" t="s">
        <v>234</v>
      </c>
      <c r="Q39">
        <v>1</v>
      </c>
      <c r="W39">
        <v>0</v>
      </c>
      <c r="X39">
        <v>1418724707</v>
      </c>
      <c r="Y39">
        <f>(AT39*0.6)</f>
        <v>2.16</v>
      </c>
      <c r="AA39">
        <v>0</v>
      </c>
      <c r="AB39">
        <v>10.23</v>
      </c>
      <c r="AC39">
        <v>0</v>
      </c>
      <c r="AD39">
        <v>0</v>
      </c>
      <c r="AE39">
        <v>0</v>
      </c>
      <c r="AF39">
        <v>1.1100000000000001</v>
      </c>
      <c r="AG39">
        <v>0</v>
      </c>
      <c r="AH39">
        <v>0</v>
      </c>
      <c r="AI39">
        <v>1</v>
      </c>
      <c r="AJ39">
        <v>8.48</v>
      </c>
      <c r="AK39">
        <v>34.090000000000003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3.6</v>
      </c>
      <c r="AU39" t="s">
        <v>37</v>
      </c>
      <c r="AV39">
        <v>0</v>
      </c>
      <c r="AW39">
        <v>2</v>
      </c>
      <c r="AX39">
        <v>50435587</v>
      </c>
      <c r="AY39">
        <v>1</v>
      </c>
      <c r="AZ39">
        <v>0</v>
      </c>
      <c r="BA39">
        <v>37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ROUND(Y39*Source!I41*DO39,9)</f>
        <v>0</v>
      </c>
      <c r="CX39">
        <f>ROUND(Y39*Source!I41,9)</f>
        <v>0.432</v>
      </c>
      <c r="CY39">
        <f>AB39</f>
        <v>10.23</v>
      </c>
      <c r="CZ39">
        <f>AF39</f>
        <v>1.1100000000000001</v>
      </c>
      <c r="DA39">
        <f>AJ39</f>
        <v>8.48</v>
      </c>
      <c r="DB39">
        <f>ROUND((ROUND(AT39*CZ39,2)*0.6),6)</f>
        <v>2.4</v>
      </c>
      <c r="DC39">
        <f>ROUND((ROUND(AT39*AG39,2)*0.6),6)</f>
        <v>0</v>
      </c>
      <c r="DD39" t="s">
        <v>3</v>
      </c>
      <c r="DE39" t="s">
        <v>3</v>
      </c>
      <c r="DF39">
        <f t="shared" si="12"/>
        <v>0</v>
      </c>
      <c r="DG39">
        <f>ROUND(ROUND(AF39*AJ39,2)*CX39,2)</f>
        <v>4.07</v>
      </c>
      <c r="DH39">
        <f>ROUND(ROUND(AG39*AK39,2)*CX39,2)</f>
        <v>0</v>
      </c>
      <c r="DI39">
        <f t="shared" si="20"/>
        <v>0</v>
      </c>
      <c r="DJ39">
        <f>DG39</f>
        <v>4.07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ROW(Source!A41)</f>
        <v>41</v>
      </c>
      <c r="B40">
        <v>50435231</v>
      </c>
      <c r="C40">
        <v>50435572</v>
      </c>
      <c r="D40">
        <v>46170927</v>
      </c>
      <c r="E40">
        <v>1</v>
      </c>
      <c r="F40">
        <v>1</v>
      </c>
      <c r="G40">
        <v>30570983</v>
      </c>
      <c r="H40">
        <v>2</v>
      </c>
      <c r="I40" t="s">
        <v>250</v>
      </c>
      <c r="J40" t="s">
        <v>251</v>
      </c>
      <c r="K40" t="s">
        <v>252</v>
      </c>
      <c r="L40">
        <v>1368</v>
      </c>
      <c r="N40">
        <v>1011</v>
      </c>
      <c r="O40" t="s">
        <v>234</v>
      </c>
      <c r="P40" t="s">
        <v>234</v>
      </c>
      <c r="Q40">
        <v>1</v>
      </c>
      <c r="W40">
        <v>0</v>
      </c>
      <c r="X40">
        <v>578867756</v>
      </c>
      <c r="Y40">
        <f>(AT40*0.6)</f>
        <v>0.18</v>
      </c>
      <c r="AA40">
        <v>0</v>
      </c>
      <c r="AB40">
        <v>3.47</v>
      </c>
      <c r="AC40">
        <v>0</v>
      </c>
      <c r="AD40">
        <v>0</v>
      </c>
      <c r="AE40">
        <v>0</v>
      </c>
      <c r="AF40">
        <v>0.36</v>
      </c>
      <c r="AG40">
        <v>0</v>
      </c>
      <c r="AH40">
        <v>0</v>
      </c>
      <c r="AI40">
        <v>1</v>
      </c>
      <c r="AJ40">
        <v>8.86</v>
      </c>
      <c r="AK40">
        <v>34.090000000000003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0.3</v>
      </c>
      <c r="AU40" t="s">
        <v>37</v>
      </c>
      <c r="AV40">
        <v>0</v>
      </c>
      <c r="AW40">
        <v>2</v>
      </c>
      <c r="AX40">
        <v>50435588</v>
      </c>
      <c r="AY40">
        <v>1</v>
      </c>
      <c r="AZ40">
        <v>0</v>
      </c>
      <c r="BA40">
        <v>38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ROUND(Y40*Source!I41*DO40,9)</f>
        <v>0</v>
      </c>
      <c r="CX40">
        <f>ROUND(Y40*Source!I41,9)</f>
        <v>3.5999999999999997E-2</v>
      </c>
      <c r="CY40">
        <f>AB40</f>
        <v>3.47</v>
      </c>
      <c r="CZ40">
        <f>AF40</f>
        <v>0.36</v>
      </c>
      <c r="DA40">
        <f>AJ40</f>
        <v>8.86</v>
      </c>
      <c r="DB40">
        <f>ROUND((ROUND(AT40*CZ40,2)*0.6),6)</f>
        <v>6.6000000000000003E-2</v>
      </c>
      <c r="DC40">
        <f>ROUND((ROUND(AT40*AG40,2)*0.6),6)</f>
        <v>0</v>
      </c>
      <c r="DD40" t="s">
        <v>3</v>
      </c>
      <c r="DE40" t="s">
        <v>3</v>
      </c>
      <c r="DF40">
        <f t="shared" si="12"/>
        <v>0</v>
      </c>
      <c r="DG40">
        <f>ROUND(ROUND(AF40*AJ40,2)*CX40,2)</f>
        <v>0.11</v>
      </c>
      <c r="DH40">
        <f>ROUND(ROUND(AG40*AK40,2)*CX40,2)</f>
        <v>0</v>
      </c>
      <c r="DI40">
        <f t="shared" si="20"/>
        <v>0</v>
      </c>
      <c r="DJ40">
        <f>DG40</f>
        <v>0.11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ROW(Source!A41)</f>
        <v>41</v>
      </c>
      <c r="B41">
        <v>50435231</v>
      </c>
      <c r="C41">
        <v>50435572</v>
      </c>
      <c r="D41">
        <v>40406154</v>
      </c>
      <c r="E41">
        <v>30570983</v>
      </c>
      <c r="F41">
        <v>1</v>
      </c>
      <c r="G41">
        <v>30570983</v>
      </c>
      <c r="H41">
        <v>2</v>
      </c>
      <c r="I41" t="s">
        <v>253</v>
      </c>
      <c r="J41" t="s">
        <v>3</v>
      </c>
      <c r="K41" t="s">
        <v>254</v>
      </c>
      <c r="L41">
        <v>1344</v>
      </c>
      <c r="N41">
        <v>1008</v>
      </c>
      <c r="O41" t="s">
        <v>255</v>
      </c>
      <c r="P41" t="s">
        <v>255</v>
      </c>
      <c r="Q41">
        <v>1</v>
      </c>
      <c r="W41">
        <v>0</v>
      </c>
      <c r="X41">
        <v>-1180195794</v>
      </c>
      <c r="Y41">
        <f>(AT41*0.6)</f>
        <v>1.2E-2</v>
      </c>
      <c r="AA41">
        <v>0</v>
      </c>
      <c r="AB41">
        <v>1.0900000000000001</v>
      </c>
      <c r="AC41">
        <v>0</v>
      </c>
      <c r="AD41">
        <v>0</v>
      </c>
      <c r="AE41">
        <v>0</v>
      </c>
      <c r="AF41">
        <v>1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5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0.02</v>
      </c>
      <c r="AU41" t="s">
        <v>37</v>
      </c>
      <c r="AV41">
        <v>0</v>
      </c>
      <c r="AW41">
        <v>2</v>
      </c>
      <c r="AX41">
        <v>50435589</v>
      </c>
      <c r="AY41">
        <v>1</v>
      </c>
      <c r="AZ41">
        <v>0</v>
      </c>
      <c r="BA41">
        <v>39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ROUND(Y41*Source!I41*DO41,9)</f>
        <v>0</v>
      </c>
      <c r="CX41">
        <f>ROUND(Y41*Source!I41,9)</f>
        <v>2.3999999999999998E-3</v>
      </c>
      <c r="CY41">
        <f>AB41</f>
        <v>1.0900000000000001</v>
      </c>
      <c r="CZ41">
        <f>AF41</f>
        <v>1</v>
      </c>
      <c r="DA41">
        <f>AJ41</f>
        <v>1</v>
      </c>
      <c r="DB41">
        <f>ROUND((ROUND(AT41*CZ41,2)*0.6),6)</f>
        <v>1.2E-2</v>
      </c>
      <c r="DC41">
        <f>ROUND((ROUND(AT41*AG41,2)*0.6),6)</f>
        <v>0</v>
      </c>
      <c r="DD41" t="s">
        <v>3</v>
      </c>
      <c r="DE41" t="s">
        <v>3</v>
      </c>
      <c r="DF41">
        <f t="shared" si="12"/>
        <v>0</v>
      </c>
      <c r="DG41">
        <f t="shared" ref="DG41:DG61" si="21">ROUND(ROUND(AF41,2)*CX41,2)</f>
        <v>0</v>
      </c>
      <c r="DH41">
        <f t="shared" ref="DH41:DH61" si="22">ROUND(ROUND(AG41,2)*CX41,2)</f>
        <v>0</v>
      </c>
      <c r="DI41">
        <f t="shared" si="20"/>
        <v>0</v>
      </c>
      <c r="DJ41">
        <f>DG41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ROW(Source!A41)</f>
        <v>41</v>
      </c>
      <c r="B42">
        <v>50435231</v>
      </c>
      <c r="C42">
        <v>50435572</v>
      </c>
      <c r="D42">
        <v>46137143</v>
      </c>
      <c r="E42">
        <v>1</v>
      </c>
      <c r="F42">
        <v>1</v>
      </c>
      <c r="G42">
        <v>30570983</v>
      </c>
      <c r="H42">
        <v>3</v>
      </c>
      <c r="I42" t="s">
        <v>256</v>
      </c>
      <c r="J42" t="s">
        <v>257</v>
      </c>
      <c r="K42" t="s">
        <v>258</v>
      </c>
      <c r="L42">
        <v>1296</v>
      </c>
      <c r="N42">
        <v>1002</v>
      </c>
      <c r="O42" t="s">
        <v>259</v>
      </c>
      <c r="P42" t="s">
        <v>259</v>
      </c>
      <c r="Q42">
        <v>1</v>
      </c>
      <c r="W42">
        <v>0</v>
      </c>
      <c r="X42">
        <v>1722463970</v>
      </c>
      <c r="Y42">
        <f t="shared" ref="Y42:Y48" si="23">AT42</f>
        <v>2.6</v>
      </c>
      <c r="AA42">
        <v>304.04000000000002</v>
      </c>
      <c r="AB42">
        <v>0</v>
      </c>
      <c r="AC42">
        <v>0</v>
      </c>
      <c r="AD42">
        <v>0</v>
      </c>
      <c r="AE42">
        <v>177.8</v>
      </c>
      <c r="AF42">
        <v>0</v>
      </c>
      <c r="AG42">
        <v>0</v>
      </c>
      <c r="AH42">
        <v>0</v>
      </c>
      <c r="AI42">
        <v>1.71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2.6</v>
      </c>
      <c r="AU42" t="s">
        <v>3</v>
      </c>
      <c r="AV42">
        <v>0</v>
      </c>
      <c r="AW42">
        <v>2</v>
      </c>
      <c r="AX42">
        <v>50435590</v>
      </c>
      <c r="AY42">
        <v>1</v>
      </c>
      <c r="AZ42">
        <v>0</v>
      </c>
      <c r="BA42">
        <v>40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ROUND(Y42*Source!I41,9)</f>
        <v>0.52</v>
      </c>
      <c r="CY42">
        <f t="shared" ref="CY42:CY48" si="24">AA42</f>
        <v>304.04000000000002</v>
      </c>
      <c r="CZ42">
        <f t="shared" ref="CZ42:CZ48" si="25">AE42</f>
        <v>177.8</v>
      </c>
      <c r="DA42">
        <f t="shared" ref="DA42:DA48" si="26">AI42</f>
        <v>1.71</v>
      </c>
      <c r="DB42">
        <f t="shared" ref="DB42:DB48" si="27">ROUND(ROUND(AT42*CZ42,2),6)</f>
        <v>462.28</v>
      </c>
      <c r="DC42">
        <f t="shared" ref="DC42:DC48" si="28">ROUND(ROUND(AT42*AG42,2),6)</f>
        <v>0</v>
      </c>
      <c r="DD42" t="s">
        <v>3</v>
      </c>
      <c r="DE42" t="s">
        <v>3</v>
      </c>
      <c r="DF42">
        <f t="shared" ref="DF42:DF48" si="29">ROUND(ROUND(AE42*AI42,2)*CX42,2)</f>
        <v>158.1</v>
      </c>
      <c r="DG42">
        <f t="shared" si="21"/>
        <v>0</v>
      </c>
      <c r="DH42">
        <f t="shared" si="22"/>
        <v>0</v>
      </c>
      <c r="DI42">
        <f t="shared" si="20"/>
        <v>0</v>
      </c>
      <c r="DJ42">
        <f t="shared" ref="DJ42:DJ48" si="30">DF42</f>
        <v>158.1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ROW(Source!A41)</f>
        <v>41</v>
      </c>
      <c r="B43">
        <v>50435231</v>
      </c>
      <c r="C43">
        <v>50435572</v>
      </c>
      <c r="D43">
        <v>31113653</v>
      </c>
      <c r="E43">
        <v>1</v>
      </c>
      <c r="F43">
        <v>1</v>
      </c>
      <c r="G43">
        <v>30570983</v>
      </c>
      <c r="H43">
        <v>3</v>
      </c>
      <c r="I43" t="s">
        <v>260</v>
      </c>
      <c r="J43" t="s">
        <v>261</v>
      </c>
      <c r="K43" t="s">
        <v>262</v>
      </c>
      <c r="L43">
        <v>1296</v>
      </c>
      <c r="N43">
        <v>1002</v>
      </c>
      <c r="O43" t="s">
        <v>259</v>
      </c>
      <c r="P43" t="s">
        <v>259</v>
      </c>
      <c r="Q43">
        <v>1</v>
      </c>
      <c r="W43">
        <v>0</v>
      </c>
      <c r="X43">
        <v>-2075514231</v>
      </c>
      <c r="Y43">
        <f t="shared" si="23"/>
        <v>6.1</v>
      </c>
      <c r="AA43">
        <v>505.43</v>
      </c>
      <c r="AB43">
        <v>0</v>
      </c>
      <c r="AC43">
        <v>0</v>
      </c>
      <c r="AD43">
        <v>0</v>
      </c>
      <c r="AE43">
        <v>125.73</v>
      </c>
      <c r="AF43">
        <v>0</v>
      </c>
      <c r="AG43">
        <v>0</v>
      </c>
      <c r="AH43">
        <v>0</v>
      </c>
      <c r="AI43">
        <v>4.0199999999999996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6.1</v>
      </c>
      <c r="AU43" t="s">
        <v>3</v>
      </c>
      <c r="AV43">
        <v>0</v>
      </c>
      <c r="AW43">
        <v>2</v>
      </c>
      <c r="AX43">
        <v>50435591</v>
      </c>
      <c r="AY43">
        <v>1</v>
      </c>
      <c r="AZ43">
        <v>0</v>
      </c>
      <c r="BA43">
        <v>41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ROUND(Y43*Source!I41,9)</f>
        <v>1.22</v>
      </c>
      <c r="CY43">
        <f t="shared" si="24"/>
        <v>505.43</v>
      </c>
      <c r="CZ43">
        <f t="shared" si="25"/>
        <v>125.73</v>
      </c>
      <c r="DA43">
        <f t="shared" si="26"/>
        <v>4.0199999999999996</v>
      </c>
      <c r="DB43">
        <f t="shared" si="27"/>
        <v>766.95</v>
      </c>
      <c r="DC43">
        <f t="shared" si="28"/>
        <v>0</v>
      </c>
      <c r="DD43" t="s">
        <v>3</v>
      </c>
      <c r="DE43" t="s">
        <v>3</v>
      </c>
      <c r="DF43">
        <f t="shared" si="29"/>
        <v>616.62</v>
      </c>
      <c r="DG43">
        <f t="shared" si="21"/>
        <v>0</v>
      </c>
      <c r="DH43">
        <f t="shared" si="22"/>
        <v>0</v>
      </c>
      <c r="DI43">
        <f t="shared" si="20"/>
        <v>0</v>
      </c>
      <c r="DJ43">
        <f t="shared" si="30"/>
        <v>616.62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ROW(Source!A41)</f>
        <v>41</v>
      </c>
      <c r="B44">
        <v>50435231</v>
      </c>
      <c r="C44">
        <v>50435572</v>
      </c>
      <c r="D44">
        <v>46136010</v>
      </c>
      <c r="E44">
        <v>1</v>
      </c>
      <c r="F44">
        <v>1</v>
      </c>
      <c r="G44">
        <v>30570983</v>
      </c>
      <c r="H44">
        <v>3</v>
      </c>
      <c r="I44" t="s">
        <v>263</v>
      </c>
      <c r="J44" t="s">
        <v>264</v>
      </c>
      <c r="K44" t="s">
        <v>265</v>
      </c>
      <c r="L44">
        <v>1339</v>
      </c>
      <c r="N44">
        <v>1007</v>
      </c>
      <c r="O44" t="s">
        <v>135</v>
      </c>
      <c r="P44" t="s">
        <v>135</v>
      </c>
      <c r="Q44">
        <v>1</v>
      </c>
      <c r="W44">
        <v>0</v>
      </c>
      <c r="X44">
        <v>-390466879</v>
      </c>
      <c r="Y44">
        <f t="shared" si="23"/>
        <v>1.6000000000000001E-3</v>
      </c>
      <c r="AA44">
        <v>8108.59</v>
      </c>
      <c r="AB44">
        <v>0</v>
      </c>
      <c r="AC44">
        <v>0</v>
      </c>
      <c r="AD44">
        <v>0</v>
      </c>
      <c r="AE44">
        <v>2472.13</v>
      </c>
      <c r="AF44">
        <v>0</v>
      </c>
      <c r="AG44">
        <v>0</v>
      </c>
      <c r="AH44">
        <v>0</v>
      </c>
      <c r="AI44">
        <v>3.28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1.6000000000000001E-3</v>
      </c>
      <c r="AU44" t="s">
        <v>3</v>
      </c>
      <c r="AV44">
        <v>0</v>
      </c>
      <c r="AW44">
        <v>2</v>
      </c>
      <c r="AX44">
        <v>50435592</v>
      </c>
      <c r="AY44">
        <v>1</v>
      </c>
      <c r="AZ44">
        <v>0</v>
      </c>
      <c r="BA44">
        <v>42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ROUND(Y44*Source!I41,9)</f>
        <v>3.2000000000000003E-4</v>
      </c>
      <c r="CY44">
        <f t="shared" si="24"/>
        <v>8108.59</v>
      </c>
      <c r="CZ44">
        <f t="shared" si="25"/>
        <v>2472.13</v>
      </c>
      <c r="DA44">
        <f t="shared" si="26"/>
        <v>3.28</v>
      </c>
      <c r="DB44">
        <f t="shared" si="27"/>
        <v>3.96</v>
      </c>
      <c r="DC44">
        <f t="shared" si="28"/>
        <v>0</v>
      </c>
      <c r="DD44" t="s">
        <v>3</v>
      </c>
      <c r="DE44" t="s">
        <v>3</v>
      </c>
      <c r="DF44">
        <f t="shared" si="29"/>
        <v>2.59</v>
      </c>
      <c r="DG44">
        <f t="shared" si="21"/>
        <v>0</v>
      </c>
      <c r="DH44">
        <f t="shared" si="22"/>
        <v>0</v>
      </c>
      <c r="DI44">
        <f t="shared" si="20"/>
        <v>0</v>
      </c>
      <c r="DJ44">
        <f t="shared" si="30"/>
        <v>2.59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ROW(Source!A41)</f>
        <v>41</v>
      </c>
      <c r="B45">
        <v>50435231</v>
      </c>
      <c r="C45">
        <v>50435572</v>
      </c>
      <c r="D45">
        <v>46138573</v>
      </c>
      <c r="E45">
        <v>1</v>
      </c>
      <c r="F45">
        <v>1</v>
      </c>
      <c r="G45">
        <v>30570983</v>
      </c>
      <c r="H45">
        <v>3</v>
      </c>
      <c r="I45" t="s">
        <v>266</v>
      </c>
      <c r="J45" t="s">
        <v>267</v>
      </c>
      <c r="K45" t="s">
        <v>268</v>
      </c>
      <c r="L45">
        <v>1339</v>
      </c>
      <c r="N45">
        <v>1007</v>
      </c>
      <c r="O45" t="s">
        <v>135</v>
      </c>
      <c r="P45" t="s">
        <v>135</v>
      </c>
      <c r="Q45">
        <v>1</v>
      </c>
      <c r="W45">
        <v>0</v>
      </c>
      <c r="X45">
        <v>1054197769</v>
      </c>
      <c r="Y45">
        <f t="shared" si="23"/>
        <v>0.01</v>
      </c>
      <c r="AA45">
        <v>4621.96</v>
      </c>
      <c r="AB45">
        <v>0</v>
      </c>
      <c r="AC45">
        <v>0</v>
      </c>
      <c r="AD45">
        <v>0</v>
      </c>
      <c r="AE45">
        <v>478.96</v>
      </c>
      <c r="AF45">
        <v>0</v>
      </c>
      <c r="AG45">
        <v>0</v>
      </c>
      <c r="AH45">
        <v>0</v>
      </c>
      <c r="AI45">
        <v>9.65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0.01</v>
      </c>
      <c r="AU45" t="s">
        <v>3</v>
      </c>
      <c r="AV45">
        <v>0</v>
      </c>
      <c r="AW45">
        <v>2</v>
      </c>
      <c r="AX45">
        <v>50435593</v>
      </c>
      <c r="AY45">
        <v>1</v>
      </c>
      <c r="AZ45">
        <v>0</v>
      </c>
      <c r="BA45">
        <v>43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ROUND(Y45*Source!I41,9)</f>
        <v>2E-3</v>
      </c>
      <c r="CY45">
        <f t="shared" si="24"/>
        <v>4621.96</v>
      </c>
      <c r="CZ45">
        <f t="shared" si="25"/>
        <v>478.96</v>
      </c>
      <c r="DA45">
        <f t="shared" si="26"/>
        <v>9.65</v>
      </c>
      <c r="DB45">
        <f t="shared" si="27"/>
        <v>4.79</v>
      </c>
      <c r="DC45">
        <f t="shared" si="28"/>
        <v>0</v>
      </c>
      <c r="DD45" t="s">
        <v>3</v>
      </c>
      <c r="DE45" t="s">
        <v>3</v>
      </c>
      <c r="DF45">
        <f t="shared" si="29"/>
        <v>9.24</v>
      </c>
      <c r="DG45">
        <f t="shared" si="21"/>
        <v>0</v>
      </c>
      <c r="DH45">
        <f t="shared" si="22"/>
        <v>0</v>
      </c>
      <c r="DI45">
        <f t="shared" si="20"/>
        <v>0</v>
      </c>
      <c r="DJ45">
        <f t="shared" si="30"/>
        <v>9.24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ROW(Source!A41)</f>
        <v>41</v>
      </c>
      <c r="B46">
        <v>50435231</v>
      </c>
      <c r="C46">
        <v>50435572</v>
      </c>
      <c r="D46">
        <v>38798849</v>
      </c>
      <c r="E46">
        <v>1</v>
      </c>
      <c r="F46">
        <v>1</v>
      </c>
      <c r="G46">
        <v>30570983</v>
      </c>
      <c r="H46">
        <v>3</v>
      </c>
      <c r="I46" t="s">
        <v>269</v>
      </c>
      <c r="J46" t="s">
        <v>270</v>
      </c>
      <c r="K46" t="s">
        <v>271</v>
      </c>
      <c r="L46">
        <v>1354</v>
      </c>
      <c r="N46">
        <v>1010</v>
      </c>
      <c r="O46" t="s">
        <v>272</v>
      </c>
      <c r="P46" t="s">
        <v>272</v>
      </c>
      <c r="Q46">
        <v>1</v>
      </c>
      <c r="W46">
        <v>0</v>
      </c>
      <c r="X46">
        <v>-988179728</v>
      </c>
      <c r="Y46">
        <f t="shared" si="23"/>
        <v>0.6</v>
      </c>
      <c r="AA46">
        <v>165.78</v>
      </c>
      <c r="AB46">
        <v>0</v>
      </c>
      <c r="AC46">
        <v>0</v>
      </c>
      <c r="AD46">
        <v>0</v>
      </c>
      <c r="AE46">
        <v>14.23</v>
      </c>
      <c r="AF46">
        <v>0</v>
      </c>
      <c r="AG46">
        <v>0</v>
      </c>
      <c r="AH46">
        <v>0</v>
      </c>
      <c r="AI46">
        <v>11.65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0.6</v>
      </c>
      <c r="AU46" t="s">
        <v>3</v>
      </c>
      <c r="AV46">
        <v>0</v>
      </c>
      <c r="AW46">
        <v>2</v>
      </c>
      <c r="AX46">
        <v>50435594</v>
      </c>
      <c r="AY46">
        <v>1</v>
      </c>
      <c r="AZ46">
        <v>0</v>
      </c>
      <c r="BA46">
        <v>44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ROUND(Y46*Source!I41,9)</f>
        <v>0.12</v>
      </c>
      <c r="CY46">
        <f t="shared" si="24"/>
        <v>165.78</v>
      </c>
      <c r="CZ46">
        <f t="shared" si="25"/>
        <v>14.23</v>
      </c>
      <c r="DA46">
        <f t="shared" si="26"/>
        <v>11.65</v>
      </c>
      <c r="DB46">
        <f t="shared" si="27"/>
        <v>8.5399999999999991</v>
      </c>
      <c r="DC46">
        <f t="shared" si="28"/>
        <v>0</v>
      </c>
      <c r="DD46" t="s">
        <v>3</v>
      </c>
      <c r="DE46" t="s">
        <v>3</v>
      </c>
      <c r="DF46">
        <f t="shared" si="29"/>
        <v>19.89</v>
      </c>
      <c r="DG46">
        <f t="shared" si="21"/>
        <v>0</v>
      </c>
      <c r="DH46">
        <f t="shared" si="22"/>
        <v>0</v>
      </c>
      <c r="DI46">
        <f t="shared" si="20"/>
        <v>0</v>
      </c>
      <c r="DJ46">
        <f t="shared" si="30"/>
        <v>19.89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ROW(Source!A41)</f>
        <v>41</v>
      </c>
      <c r="B47">
        <v>50435231</v>
      </c>
      <c r="C47">
        <v>50435572</v>
      </c>
      <c r="D47">
        <v>42125588</v>
      </c>
      <c r="E47">
        <v>1</v>
      </c>
      <c r="F47">
        <v>1</v>
      </c>
      <c r="G47">
        <v>30570983</v>
      </c>
      <c r="H47">
        <v>3</v>
      </c>
      <c r="I47" t="s">
        <v>273</v>
      </c>
      <c r="J47" t="s">
        <v>274</v>
      </c>
      <c r="K47" t="s">
        <v>275</v>
      </c>
      <c r="L47">
        <v>1354</v>
      </c>
      <c r="N47">
        <v>1010</v>
      </c>
      <c r="O47" t="s">
        <v>272</v>
      </c>
      <c r="P47" t="s">
        <v>272</v>
      </c>
      <c r="Q47">
        <v>1</v>
      </c>
      <c r="W47">
        <v>0</v>
      </c>
      <c r="X47">
        <v>1695596661</v>
      </c>
      <c r="Y47">
        <f t="shared" si="23"/>
        <v>60</v>
      </c>
      <c r="AA47">
        <v>363.23</v>
      </c>
      <c r="AB47">
        <v>0</v>
      </c>
      <c r="AC47">
        <v>0</v>
      </c>
      <c r="AD47">
        <v>0</v>
      </c>
      <c r="AE47">
        <v>25.33</v>
      </c>
      <c r="AF47">
        <v>0</v>
      </c>
      <c r="AG47">
        <v>0</v>
      </c>
      <c r="AH47">
        <v>0</v>
      </c>
      <c r="AI47">
        <v>14.34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60</v>
      </c>
      <c r="AU47" t="s">
        <v>3</v>
      </c>
      <c r="AV47">
        <v>0</v>
      </c>
      <c r="AW47">
        <v>2</v>
      </c>
      <c r="AX47">
        <v>50435595</v>
      </c>
      <c r="AY47">
        <v>1</v>
      </c>
      <c r="AZ47">
        <v>0</v>
      </c>
      <c r="BA47">
        <v>45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ROUND(Y47*Source!I41,9)</f>
        <v>12</v>
      </c>
      <c r="CY47">
        <f t="shared" si="24"/>
        <v>363.23</v>
      </c>
      <c r="CZ47">
        <f t="shared" si="25"/>
        <v>25.33</v>
      </c>
      <c r="DA47">
        <f t="shared" si="26"/>
        <v>14.34</v>
      </c>
      <c r="DB47">
        <f t="shared" si="27"/>
        <v>1519.8</v>
      </c>
      <c r="DC47">
        <f t="shared" si="28"/>
        <v>0</v>
      </c>
      <c r="DD47" t="s">
        <v>3</v>
      </c>
      <c r="DE47" t="s">
        <v>3</v>
      </c>
      <c r="DF47">
        <f t="shared" si="29"/>
        <v>4358.76</v>
      </c>
      <c r="DG47">
        <f t="shared" si="21"/>
        <v>0</v>
      </c>
      <c r="DH47">
        <f t="shared" si="22"/>
        <v>0</v>
      </c>
      <c r="DI47">
        <f t="shared" si="20"/>
        <v>0</v>
      </c>
      <c r="DJ47">
        <f t="shared" si="30"/>
        <v>4358.76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ROW(Source!A41)</f>
        <v>41</v>
      </c>
      <c r="B48">
        <v>50435231</v>
      </c>
      <c r="C48">
        <v>50435572</v>
      </c>
      <c r="D48">
        <v>40431923</v>
      </c>
      <c r="E48">
        <v>30570983</v>
      </c>
      <c r="F48">
        <v>1</v>
      </c>
      <c r="G48">
        <v>30570983</v>
      </c>
      <c r="H48">
        <v>3</v>
      </c>
      <c r="I48" t="s">
        <v>26</v>
      </c>
      <c r="J48" t="s">
        <v>3</v>
      </c>
      <c r="K48" t="s">
        <v>27</v>
      </c>
      <c r="L48">
        <v>1348</v>
      </c>
      <c r="N48">
        <v>1009</v>
      </c>
      <c r="O48" t="s">
        <v>28</v>
      </c>
      <c r="P48" t="s">
        <v>28</v>
      </c>
      <c r="Q48">
        <v>1000</v>
      </c>
      <c r="W48">
        <v>0</v>
      </c>
      <c r="X48">
        <v>1489638031</v>
      </c>
      <c r="Y48">
        <f t="shared" si="23"/>
        <v>0.7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9.64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0.7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ROUND(Y48*Source!I41,9)</f>
        <v>0.14000000000000001</v>
      </c>
      <c r="CY48">
        <f t="shared" si="24"/>
        <v>0</v>
      </c>
      <c r="CZ48">
        <f t="shared" si="25"/>
        <v>0</v>
      </c>
      <c r="DA48">
        <f t="shared" si="26"/>
        <v>9.64</v>
      </c>
      <c r="DB48">
        <f t="shared" si="27"/>
        <v>0</v>
      </c>
      <c r="DC48">
        <f t="shared" si="28"/>
        <v>0</v>
      </c>
      <c r="DD48" t="s">
        <v>3</v>
      </c>
      <c r="DE48" t="s">
        <v>3</v>
      </c>
      <c r="DF48">
        <f t="shared" si="29"/>
        <v>0</v>
      </c>
      <c r="DG48">
        <f t="shared" si="21"/>
        <v>0</v>
      </c>
      <c r="DH48">
        <f t="shared" si="22"/>
        <v>0</v>
      </c>
      <c r="DI48">
        <f t="shared" si="20"/>
        <v>0</v>
      </c>
      <c r="DJ48">
        <f t="shared" si="30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ROW(Source!A44)</f>
        <v>44</v>
      </c>
      <c r="B49">
        <v>50435230</v>
      </c>
      <c r="C49">
        <v>50435598</v>
      </c>
      <c r="D49">
        <v>40404405</v>
      </c>
      <c r="E49">
        <v>30570983</v>
      </c>
      <c r="F49">
        <v>1</v>
      </c>
      <c r="G49">
        <v>30570983</v>
      </c>
      <c r="H49">
        <v>1</v>
      </c>
      <c r="I49" t="s">
        <v>228</v>
      </c>
      <c r="J49" t="s">
        <v>3</v>
      </c>
      <c r="K49" t="s">
        <v>229</v>
      </c>
      <c r="L49">
        <v>1191</v>
      </c>
      <c r="N49">
        <v>1013</v>
      </c>
      <c r="O49" t="s">
        <v>230</v>
      </c>
      <c r="P49" t="s">
        <v>230</v>
      </c>
      <c r="Q49">
        <v>1</v>
      </c>
      <c r="W49">
        <v>0</v>
      </c>
      <c r="X49">
        <v>476480486</v>
      </c>
      <c r="Y49">
        <f>(AT49*1.15)</f>
        <v>64.606999999999999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56.18</v>
      </c>
      <c r="AU49" t="s">
        <v>49</v>
      </c>
      <c r="AV49">
        <v>1</v>
      </c>
      <c r="AW49">
        <v>2</v>
      </c>
      <c r="AX49">
        <v>50435611</v>
      </c>
      <c r="AY49">
        <v>1</v>
      </c>
      <c r="AZ49">
        <v>0</v>
      </c>
      <c r="BA49">
        <v>47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ROUND(AT49*Source!I44*AH49*AL49,2)</f>
        <v>0</v>
      </c>
      <c r="CV49">
        <f>ROUND(Y49*Source!I44,9)</f>
        <v>12.9214</v>
      </c>
      <c r="CW49">
        <v>0</v>
      </c>
      <c r="CX49">
        <f>ROUND(Y49*Source!I44,9)</f>
        <v>12.9214</v>
      </c>
      <c r="CY49">
        <f>AD49</f>
        <v>0</v>
      </c>
      <c r="CZ49">
        <f>AH49</f>
        <v>0</v>
      </c>
      <c r="DA49">
        <f>AL49</f>
        <v>1</v>
      </c>
      <c r="DB49">
        <f>ROUND((ROUND(AT49*CZ49,2)*1.15),6)</f>
        <v>0</v>
      </c>
      <c r="DC49">
        <f>ROUND((ROUND(AT49*AG49,2)*1.15),6)</f>
        <v>0</v>
      </c>
      <c r="DD49" t="s">
        <v>3</v>
      </c>
      <c r="DE49" t="s">
        <v>3</v>
      </c>
      <c r="DF49">
        <f t="shared" ref="DF49:DF65" si="31">ROUND(ROUND(AE49,2)*CX49,2)</f>
        <v>0</v>
      </c>
      <c r="DG49">
        <f t="shared" si="21"/>
        <v>0</v>
      </c>
      <c r="DH49">
        <f t="shared" si="22"/>
        <v>0</v>
      </c>
      <c r="DI49">
        <f t="shared" si="20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ROW(Source!A44)</f>
        <v>44</v>
      </c>
      <c r="B50">
        <v>50435230</v>
      </c>
      <c r="C50">
        <v>50435598</v>
      </c>
      <c r="D50">
        <v>46170867</v>
      </c>
      <c r="E50">
        <v>1</v>
      </c>
      <c r="F50">
        <v>1</v>
      </c>
      <c r="G50">
        <v>30570983</v>
      </c>
      <c r="H50">
        <v>2</v>
      </c>
      <c r="I50" t="s">
        <v>244</v>
      </c>
      <c r="J50" t="s">
        <v>245</v>
      </c>
      <c r="K50" t="s">
        <v>246</v>
      </c>
      <c r="L50">
        <v>1368</v>
      </c>
      <c r="N50">
        <v>1011</v>
      </c>
      <c r="O50" t="s">
        <v>234</v>
      </c>
      <c r="P50" t="s">
        <v>234</v>
      </c>
      <c r="Q50">
        <v>1</v>
      </c>
      <c r="W50">
        <v>0</v>
      </c>
      <c r="X50">
        <v>-7781208</v>
      </c>
      <c r="Y50">
        <f>(AT50*1.25)</f>
        <v>0.23749999999999999</v>
      </c>
      <c r="AA50">
        <v>0</v>
      </c>
      <c r="AB50">
        <v>83.1</v>
      </c>
      <c r="AC50">
        <v>12.62</v>
      </c>
      <c r="AD50">
        <v>0</v>
      </c>
      <c r="AE50">
        <v>0</v>
      </c>
      <c r="AF50">
        <v>83.1</v>
      </c>
      <c r="AG50">
        <v>12.62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0.19</v>
      </c>
      <c r="AU50" t="s">
        <v>48</v>
      </c>
      <c r="AV50">
        <v>0</v>
      </c>
      <c r="AW50">
        <v>2</v>
      </c>
      <c r="AX50">
        <v>50435612</v>
      </c>
      <c r="AY50">
        <v>1</v>
      </c>
      <c r="AZ50">
        <v>0</v>
      </c>
      <c r="BA50">
        <v>48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ROUND(Y50*Source!I44*DO50,9)</f>
        <v>0</v>
      </c>
      <c r="CX50">
        <f>ROUND(Y50*Source!I44,9)</f>
        <v>4.7500000000000001E-2</v>
      </c>
      <c r="CY50">
        <f>AB50</f>
        <v>83.1</v>
      </c>
      <c r="CZ50">
        <f>AF50</f>
        <v>83.1</v>
      </c>
      <c r="DA50">
        <f>AJ50</f>
        <v>1</v>
      </c>
      <c r="DB50">
        <f>ROUND((ROUND(AT50*CZ50,2)*1.25),6)</f>
        <v>19.737500000000001</v>
      </c>
      <c r="DC50">
        <f>ROUND((ROUND(AT50*AG50,2)*1.25),6)</f>
        <v>3</v>
      </c>
      <c r="DD50" t="s">
        <v>3</v>
      </c>
      <c r="DE50" t="s">
        <v>3</v>
      </c>
      <c r="DF50">
        <f t="shared" si="31"/>
        <v>0</v>
      </c>
      <c r="DG50">
        <f t="shared" si="21"/>
        <v>3.95</v>
      </c>
      <c r="DH50">
        <f t="shared" si="22"/>
        <v>0.6</v>
      </c>
      <c r="DI50">
        <f t="shared" si="20"/>
        <v>0</v>
      </c>
      <c r="DJ50">
        <f>DG50</f>
        <v>3.95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ROW(Source!A44)</f>
        <v>44</v>
      </c>
      <c r="B51">
        <v>50435230</v>
      </c>
      <c r="C51">
        <v>50435598</v>
      </c>
      <c r="D51">
        <v>46170978</v>
      </c>
      <c r="E51">
        <v>1</v>
      </c>
      <c r="F51">
        <v>1</v>
      </c>
      <c r="G51">
        <v>30570983</v>
      </c>
      <c r="H51">
        <v>2</v>
      </c>
      <c r="I51" t="s">
        <v>247</v>
      </c>
      <c r="J51" t="s">
        <v>248</v>
      </c>
      <c r="K51" t="s">
        <v>249</v>
      </c>
      <c r="L51">
        <v>1368</v>
      </c>
      <c r="N51">
        <v>1011</v>
      </c>
      <c r="O51" t="s">
        <v>234</v>
      </c>
      <c r="P51" t="s">
        <v>234</v>
      </c>
      <c r="Q51">
        <v>1</v>
      </c>
      <c r="W51">
        <v>0</v>
      </c>
      <c r="X51">
        <v>1418724707</v>
      </c>
      <c r="Y51">
        <f>(AT51*1.25)</f>
        <v>4.5</v>
      </c>
      <c r="AA51">
        <v>0</v>
      </c>
      <c r="AB51">
        <v>1.1100000000000001</v>
      </c>
      <c r="AC51">
        <v>0</v>
      </c>
      <c r="AD51">
        <v>0</v>
      </c>
      <c r="AE51">
        <v>0</v>
      </c>
      <c r="AF51">
        <v>1.1100000000000001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3.6</v>
      </c>
      <c r="AU51" t="s">
        <v>48</v>
      </c>
      <c r="AV51">
        <v>0</v>
      </c>
      <c r="AW51">
        <v>2</v>
      </c>
      <c r="AX51">
        <v>50435613</v>
      </c>
      <c r="AY51">
        <v>1</v>
      </c>
      <c r="AZ51">
        <v>0</v>
      </c>
      <c r="BA51">
        <v>49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ROUND(Y51*Source!I44*DO51,9)</f>
        <v>0</v>
      </c>
      <c r="CX51">
        <f>ROUND(Y51*Source!I44,9)</f>
        <v>0.9</v>
      </c>
      <c r="CY51">
        <f>AB51</f>
        <v>1.1100000000000001</v>
      </c>
      <c r="CZ51">
        <f>AF51</f>
        <v>1.1100000000000001</v>
      </c>
      <c r="DA51">
        <f>AJ51</f>
        <v>1</v>
      </c>
      <c r="DB51">
        <f>ROUND((ROUND(AT51*CZ51,2)*1.25),6)</f>
        <v>5</v>
      </c>
      <c r="DC51">
        <f>ROUND((ROUND(AT51*AG51,2)*1.25),6)</f>
        <v>0</v>
      </c>
      <c r="DD51" t="s">
        <v>3</v>
      </c>
      <c r="DE51" t="s">
        <v>3</v>
      </c>
      <c r="DF51">
        <f t="shared" si="31"/>
        <v>0</v>
      </c>
      <c r="DG51">
        <f t="shared" si="21"/>
        <v>1</v>
      </c>
      <c r="DH51">
        <f t="shared" si="22"/>
        <v>0</v>
      </c>
      <c r="DI51">
        <f t="shared" si="20"/>
        <v>0</v>
      </c>
      <c r="DJ51">
        <f>DG51</f>
        <v>1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ROW(Source!A44)</f>
        <v>44</v>
      </c>
      <c r="B52">
        <v>50435230</v>
      </c>
      <c r="C52">
        <v>50435598</v>
      </c>
      <c r="D52">
        <v>46170927</v>
      </c>
      <c r="E52">
        <v>1</v>
      </c>
      <c r="F52">
        <v>1</v>
      </c>
      <c r="G52">
        <v>30570983</v>
      </c>
      <c r="H52">
        <v>2</v>
      </c>
      <c r="I52" t="s">
        <v>250</v>
      </c>
      <c r="J52" t="s">
        <v>251</v>
      </c>
      <c r="K52" t="s">
        <v>252</v>
      </c>
      <c r="L52">
        <v>1368</v>
      </c>
      <c r="N52">
        <v>1011</v>
      </c>
      <c r="O52" t="s">
        <v>234</v>
      </c>
      <c r="P52" t="s">
        <v>234</v>
      </c>
      <c r="Q52">
        <v>1</v>
      </c>
      <c r="W52">
        <v>0</v>
      </c>
      <c r="X52">
        <v>578867756</v>
      </c>
      <c r="Y52">
        <f>(AT52*1.25)</f>
        <v>0.375</v>
      </c>
      <c r="AA52">
        <v>0</v>
      </c>
      <c r="AB52">
        <v>0.36</v>
      </c>
      <c r="AC52">
        <v>0</v>
      </c>
      <c r="AD52">
        <v>0</v>
      </c>
      <c r="AE52">
        <v>0</v>
      </c>
      <c r="AF52">
        <v>0.36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0.3</v>
      </c>
      <c r="AU52" t="s">
        <v>48</v>
      </c>
      <c r="AV52">
        <v>0</v>
      </c>
      <c r="AW52">
        <v>2</v>
      </c>
      <c r="AX52">
        <v>50435614</v>
      </c>
      <c r="AY52">
        <v>1</v>
      </c>
      <c r="AZ52">
        <v>0</v>
      </c>
      <c r="BA52">
        <v>50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ROUND(Y52*Source!I44*DO52,9)</f>
        <v>0</v>
      </c>
      <c r="CX52">
        <f>ROUND(Y52*Source!I44,9)</f>
        <v>7.4999999999999997E-2</v>
      </c>
      <c r="CY52">
        <f>AB52</f>
        <v>0.36</v>
      </c>
      <c r="CZ52">
        <f>AF52</f>
        <v>0.36</v>
      </c>
      <c r="DA52">
        <f>AJ52</f>
        <v>1</v>
      </c>
      <c r="DB52">
        <f>ROUND((ROUND(AT52*CZ52,2)*1.25),6)</f>
        <v>0.13750000000000001</v>
      </c>
      <c r="DC52">
        <f>ROUND((ROUND(AT52*AG52,2)*1.25),6)</f>
        <v>0</v>
      </c>
      <c r="DD52" t="s">
        <v>3</v>
      </c>
      <c r="DE52" t="s">
        <v>3</v>
      </c>
      <c r="DF52">
        <f t="shared" si="31"/>
        <v>0</v>
      </c>
      <c r="DG52">
        <f t="shared" si="21"/>
        <v>0.03</v>
      </c>
      <c r="DH52">
        <f t="shared" si="22"/>
        <v>0</v>
      </c>
      <c r="DI52">
        <f t="shared" si="20"/>
        <v>0</v>
      </c>
      <c r="DJ52">
        <f>DG52</f>
        <v>0.03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ROW(Source!A44)</f>
        <v>44</v>
      </c>
      <c r="B53">
        <v>50435230</v>
      </c>
      <c r="C53">
        <v>50435598</v>
      </c>
      <c r="D53">
        <v>40406154</v>
      </c>
      <c r="E53">
        <v>30570983</v>
      </c>
      <c r="F53">
        <v>1</v>
      </c>
      <c r="G53">
        <v>30570983</v>
      </c>
      <c r="H53">
        <v>2</v>
      </c>
      <c r="I53" t="s">
        <v>253</v>
      </c>
      <c r="J53" t="s">
        <v>3</v>
      </c>
      <c r="K53" t="s">
        <v>254</v>
      </c>
      <c r="L53">
        <v>1344</v>
      </c>
      <c r="N53">
        <v>1008</v>
      </c>
      <c r="O53" t="s">
        <v>255</v>
      </c>
      <c r="P53" t="s">
        <v>255</v>
      </c>
      <c r="Q53">
        <v>1</v>
      </c>
      <c r="W53">
        <v>0</v>
      </c>
      <c r="X53">
        <v>-1180195794</v>
      </c>
      <c r="Y53">
        <f>(AT53*1.25)</f>
        <v>2.5000000000000001E-2</v>
      </c>
      <c r="AA53">
        <v>0</v>
      </c>
      <c r="AB53">
        <v>1</v>
      </c>
      <c r="AC53">
        <v>0</v>
      </c>
      <c r="AD53">
        <v>0</v>
      </c>
      <c r="AE53">
        <v>0</v>
      </c>
      <c r="AF53">
        <v>1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0.02</v>
      </c>
      <c r="AU53" t="s">
        <v>48</v>
      </c>
      <c r="AV53">
        <v>0</v>
      </c>
      <c r="AW53">
        <v>2</v>
      </c>
      <c r="AX53">
        <v>50435615</v>
      </c>
      <c r="AY53">
        <v>1</v>
      </c>
      <c r="AZ53">
        <v>0</v>
      </c>
      <c r="BA53">
        <v>51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ROUND(Y53*Source!I44*DO53,9)</f>
        <v>0</v>
      </c>
      <c r="CX53">
        <f>ROUND(Y53*Source!I44,9)</f>
        <v>5.0000000000000001E-3</v>
      </c>
      <c r="CY53">
        <f>AB53</f>
        <v>1</v>
      </c>
      <c r="CZ53">
        <f>AF53</f>
        <v>1</v>
      </c>
      <c r="DA53">
        <f>AJ53</f>
        <v>1</v>
      </c>
      <c r="DB53">
        <f>ROUND((ROUND(AT53*CZ53,2)*1.25),6)</f>
        <v>2.5000000000000001E-2</v>
      </c>
      <c r="DC53">
        <f>ROUND((ROUND(AT53*AG53,2)*1.25),6)</f>
        <v>0</v>
      </c>
      <c r="DD53" t="s">
        <v>3</v>
      </c>
      <c r="DE53" t="s">
        <v>3</v>
      </c>
      <c r="DF53">
        <f t="shared" si="31"/>
        <v>0</v>
      </c>
      <c r="DG53">
        <f t="shared" si="21"/>
        <v>0.01</v>
      </c>
      <c r="DH53">
        <f t="shared" si="22"/>
        <v>0</v>
      </c>
      <c r="DI53">
        <f t="shared" si="20"/>
        <v>0</v>
      </c>
      <c r="DJ53">
        <f>DG53</f>
        <v>0.01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ROW(Source!A44)</f>
        <v>44</v>
      </c>
      <c r="B54">
        <v>50435230</v>
      </c>
      <c r="C54">
        <v>50435598</v>
      </c>
      <c r="D54">
        <v>46137143</v>
      </c>
      <c r="E54">
        <v>1</v>
      </c>
      <c r="F54">
        <v>1</v>
      </c>
      <c r="G54">
        <v>30570983</v>
      </c>
      <c r="H54">
        <v>3</v>
      </c>
      <c r="I54" t="s">
        <v>256</v>
      </c>
      <c r="J54" t="s">
        <v>257</v>
      </c>
      <c r="K54" t="s">
        <v>258</v>
      </c>
      <c r="L54">
        <v>1296</v>
      </c>
      <c r="N54">
        <v>1002</v>
      </c>
      <c r="O54" t="s">
        <v>259</v>
      </c>
      <c r="P54" t="s">
        <v>259</v>
      </c>
      <c r="Q54">
        <v>1</v>
      </c>
      <c r="W54">
        <v>0</v>
      </c>
      <c r="X54">
        <v>1722463970</v>
      </c>
      <c r="Y54">
        <f t="shared" ref="Y54:Y60" si="32">AT54</f>
        <v>2.6</v>
      </c>
      <c r="AA54">
        <v>177.8</v>
      </c>
      <c r="AB54">
        <v>0</v>
      </c>
      <c r="AC54">
        <v>0</v>
      </c>
      <c r="AD54">
        <v>0</v>
      </c>
      <c r="AE54">
        <v>177.8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2.6</v>
      </c>
      <c r="AU54" t="s">
        <v>3</v>
      </c>
      <c r="AV54">
        <v>0</v>
      </c>
      <c r="AW54">
        <v>2</v>
      </c>
      <c r="AX54">
        <v>50435616</v>
      </c>
      <c r="AY54">
        <v>1</v>
      </c>
      <c r="AZ54">
        <v>0</v>
      </c>
      <c r="BA54">
        <v>52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ROUND(Y54*Source!I44,9)</f>
        <v>0.52</v>
      </c>
      <c r="CY54">
        <f t="shared" ref="CY54:CY60" si="33">AA54</f>
        <v>177.8</v>
      </c>
      <c r="CZ54">
        <f t="shared" ref="CZ54:CZ60" si="34">AE54</f>
        <v>177.8</v>
      </c>
      <c r="DA54">
        <f t="shared" ref="DA54:DA60" si="35">AI54</f>
        <v>1</v>
      </c>
      <c r="DB54">
        <f t="shared" ref="DB54:DB60" si="36">ROUND(ROUND(AT54*CZ54,2),6)</f>
        <v>462.28</v>
      </c>
      <c r="DC54">
        <f t="shared" ref="DC54:DC60" si="37">ROUND(ROUND(AT54*AG54,2),6)</f>
        <v>0</v>
      </c>
      <c r="DD54" t="s">
        <v>3</v>
      </c>
      <c r="DE54" t="s">
        <v>3</v>
      </c>
      <c r="DF54">
        <f t="shared" si="31"/>
        <v>92.46</v>
      </c>
      <c r="DG54">
        <f t="shared" si="21"/>
        <v>0</v>
      </c>
      <c r="DH54">
        <f t="shared" si="22"/>
        <v>0</v>
      </c>
      <c r="DI54">
        <f t="shared" si="20"/>
        <v>0</v>
      </c>
      <c r="DJ54">
        <f t="shared" ref="DJ54:DJ60" si="38">DF54</f>
        <v>92.46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ROW(Source!A44)</f>
        <v>44</v>
      </c>
      <c r="B55">
        <v>50435230</v>
      </c>
      <c r="C55">
        <v>50435598</v>
      </c>
      <c r="D55">
        <v>31113653</v>
      </c>
      <c r="E55">
        <v>1</v>
      </c>
      <c r="F55">
        <v>1</v>
      </c>
      <c r="G55">
        <v>30570983</v>
      </c>
      <c r="H55">
        <v>3</v>
      </c>
      <c r="I55" t="s">
        <v>260</v>
      </c>
      <c r="J55" t="s">
        <v>261</v>
      </c>
      <c r="K55" t="s">
        <v>262</v>
      </c>
      <c r="L55">
        <v>1296</v>
      </c>
      <c r="N55">
        <v>1002</v>
      </c>
      <c r="O55" t="s">
        <v>259</v>
      </c>
      <c r="P55" t="s">
        <v>259</v>
      </c>
      <c r="Q55">
        <v>1</v>
      </c>
      <c r="W55">
        <v>0</v>
      </c>
      <c r="X55">
        <v>-2075514231</v>
      </c>
      <c r="Y55">
        <f t="shared" si="32"/>
        <v>6.1</v>
      </c>
      <c r="AA55">
        <v>125.73</v>
      </c>
      <c r="AB55">
        <v>0</v>
      </c>
      <c r="AC55">
        <v>0</v>
      </c>
      <c r="AD55">
        <v>0</v>
      </c>
      <c r="AE55">
        <v>125.73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6.1</v>
      </c>
      <c r="AU55" t="s">
        <v>3</v>
      </c>
      <c r="AV55">
        <v>0</v>
      </c>
      <c r="AW55">
        <v>2</v>
      </c>
      <c r="AX55">
        <v>50435617</v>
      </c>
      <c r="AY55">
        <v>1</v>
      </c>
      <c r="AZ55">
        <v>0</v>
      </c>
      <c r="BA55">
        <v>53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ROUND(Y55*Source!I44,9)</f>
        <v>1.22</v>
      </c>
      <c r="CY55">
        <f t="shared" si="33"/>
        <v>125.73</v>
      </c>
      <c r="CZ55">
        <f t="shared" si="34"/>
        <v>125.73</v>
      </c>
      <c r="DA55">
        <f t="shared" si="35"/>
        <v>1</v>
      </c>
      <c r="DB55">
        <f t="shared" si="36"/>
        <v>766.95</v>
      </c>
      <c r="DC55">
        <f t="shared" si="37"/>
        <v>0</v>
      </c>
      <c r="DD55" t="s">
        <v>3</v>
      </c>
      <c r="DE55" t="s">
        <v>3</v>
      </c>
      <c r="DF55">
        <f t="shared" si="31"/>
        <v>153.38999999999999</v>
      </c>
      <c r="DG55">
        <f t="shared" si="21"/>
        <v>0</v>
      </c>
      <c r="DH55">
        <f t="shared" si="22"/>
        <v>0</v>
      </c>
      <c r="DI55">
        <f t="shared" si="20"/>
        <v>0</v>
      </c>
      <c r="DJ55">
        <f t="shared" si="38"/>
        <v>153.38999999999999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ROW(Source!A44)</f>
        <v>44</v>
      </c>
      <c r="B56">
        <v>50435230</v>
      </c>
      <c r="C56">
        <v>50435598</v>
      </c>
      <c r="D56">
        <v>46136010</v>
      </c>
      <c r="E56">
        <v>1</v>
      </c>
      <c r="F56">
        <v>1</v>
      </c>
      <c r="G56">
        <v>30570983</v>
      </c>
      <c r="H56">
        <v>3</v>
      </c>
      <c r="I56" t="s">
        <v>263</v>
      </c>
      <c r="J56" t="s">
        <v>264</v>
      </c>
      <c r="K56" t="s">
        <v>265</v>
      </c>
      <c r="L56">
        <v>1339</v>
      </c>
      <c r="N56">
        <v>1007</v>
      </c>
      <c r="O56" t="s">
        <v>135</v>
      </c>
      <c r="P56" t="s">
        <v>135</v>
      </c>
      <c r="Q56">
        <v>1</v>
      </c>
      <c r="W56">
        <v>0</v>
      </c>
      <c r="X56">
        <v>-390466879</v>
      </c>
      <c r="Y56">
        <f t="shared" si="32"/>
        <v>1.6000000000000001E-3</v>
      </c>
      <c r="AA56">
        <v>2472.13</v>
      </c>
      <c r="AB56">
        <v>0</v>
      </c>
      <c r="AC56">
        <v>0</v>
      </c>
      <c r="AD56">
        <v>0</v>
      </c>
      <c r="AE56">
        <v>2472.13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1.6000000000000001E-3</v>
      </c>
      <c r="AU56" t="s">
        <v>3</v>
      </c>
      <c r="AV56">
        <v>0</v>
      </c>
      <c r="AW56">
        <v>2</v>
      </c>
      <c r="AX56">
        <v>50435618</v>
      </c>
      <c r="AY56">
        <v>1</v>
      </c>
      <c r="AZ56">
        <v>0</v>
      </c>
      <c r="BA56">
        <v>54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ROUND(Y56*Source!I44,9)</f>
        <v>3.2000000000000003E-4</v>
      </c>
      <c r="CY56">
        <f t="shared" si="33"/>
        <v>2472.13</v>
      </c>
      <c r="CZ56">
        <f t="shared" si="34"/>
        <v>2472.13</v>
      </c>
      <c r="DA56">
        <f t="shared" si="35"/>
        <v>1</v>
      </c>
      <c r="DB56">
        <f t="shared" si="36"/>
        <v>3.96</v>
      </c>
      <c r="DC56">
        <f t="shared" si="37"/>
        <v>0</v>
      </c>
      <c r="DD56" t="s">
        <v>3</v>
      </c>
      <c r="DE56" t="s">
        <v>3</v>
      </c>
      <c r="DF56">
        <f t="shared" si="31"/>
        <v>0.79</v>
      </c>
      <c r="DG56">
        <f t="shared" si="21"/>
        <v>0</v>
      </c>
      <c r="DH56">
        <f t="shared" si="22"/>
        <v>0</v>
      </c>
      <c r="DI56">
        <f t="shared" si="20"/>
        <v>0</v>
      </c>
      <c r="DJ56">
        <f t="shared" si="38"/>
        <v>0.79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ROW(Source!A44)</f>
        <v>44</v>
      </c>
      <c r="B57">
        <v>50435230</v>
      </c>
      <c r="C57">
        <v>50435598</v>
      </c>
      <c r="D57">
        <v>46138573</v>
      </c>
      <c r="E57">
        <v>1</v>
      </c>
      <c r="F57">
        <v>1</v>
      </c>
      <c r="G57">
        <v>30570983</v>
      </c>
      <c r="H57">
        <v>3</v>
      </c>
      <c r="I57" t="s">
        <v>266</v>
      </c>
      <c r="J57" t="s">
        <v>267</v>
      </c>
      <c r="K57" t="s">
        <v>268</v>
      </c>
      <c r="L57">
        <v>1339</v>
      </c>
      <c r="N57">
        <v>1007</v>
      </c>
      <c r="O57" t="s">
        <v>135</v>
      </c>
      <c r="P57" t="s">
        <v>135</v>
      </c>
      <c r="Q57">
        <v>1</v>
      </c>
      <c r="W57">
        <v>0</v>
      </c>
      <c r="X57">
        <v>1054197769</v>
      </c>
      <c r="Y57">
        <f t="shared" si="32"/>
        <v>0.01</v>
      </c>
      <c r="AA57">
        <v>478.96</v>
      </c>
      <c r="AB57">
        <v>0</v>
      </c>
      <c r="AC57">
        <v>0</v>
      </c>
      <c r="AD57">
        <v>0</v>
      </c>
      <c r="AE57">
        <v>478.96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0.01</v>
      </c>
      <c r="AU57" t="s">
        <v>3</v>
      </c>
      <c r="AV57">
        <v>0</v>
      </c>
      <c r="AW57">
        <v>2</v>
      </c>
      <c r="AX57">
        <v>50435619</v>
      </c>
      <c r="AY57">
        <v>1</v>
      </c>
      <c r="AZ57">
        <v>0</v>
      </c>
      <c r="BA57">
        <v>55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ROUND(Y57*Source!I44,9)</f>
        <v>2E-3</v>
      </c>
      <c r="CY57">
        <f t="shared" si="33"/>
        <v>478.96</v>
      </c>
      <c r="CZ57">
        <f t="shared" si="34"/>
        <v>478.96</v>
      </c>
      <c r="DA57">
        <f t="shared" si="35"/>
        <v>1</v>
      </c>
      <c r="DB57">
        <f t="shared" si="36"/>
        <v>4.79</v>
      </c>
      <c r="DC57">
        <f t="shared" si="37"/>
        <v>0</v>
      </c>
      <c r="DD57" t="s">
        <v>3</v>
      </c>
      <c r="DE57" t="s">
        <v>3</v>
      </c>
      <c r="DF57">
        <f t="shared" si="31"/>
        <v>0.96</v>
      </c>
      <c r="DG57">
        <f t="shared" si="21"/>
        <v>0</v>
      </c>
      <c r="DH57">
        <f t="shared" si="22"/>
        <v>0</v>
      </c>
      <c r="DI57">
        <f t="shared" si="20"/>
        <v>0</v>
      </c>
      <c r="DJ57">
        <f t="shared" si="38"/>
        <v>0.96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ROW(Source!A44)</f>
        <v>44</v>
      </c>
      <c r="B58">
        <v>50435230</v>
      </c>
      <c r="C58">
        <v>50435598</v>
      </c>
      <c r="D58">
        <v>38798849</v>
      </c>
      <c r="E58">
        <v>1</v>
      </c>
      <c r="F58">
        <v>1</v>
      </c>
      <c r="G58">
        <v>30570983</v>
      </c>
      <c r="H58">
        <v>3</v>
      </c>
      <c r="I58" t="s">
        <v>269</v>
      </c>
      <c r="J58" t="s">
        <v>270</v>
      </c>
      <c r="K58" t="s">
        <v>271</v>
      </c>
      <c r="L58">
        <v>1354</v>
      </c>
      <c r="N58">
        <v>1010</v>
      </c>
      <c r="O58" t="s">
        <v>272</v>
      </c>
      <c r="P58" t="s">
        <v>272</v>
      </c>
      <c r="Q58">
        <v>1</v>
      </c>
      <c r="W58">
        <v>0</v>
      </c>
      <c r="X58">
        <v>-988179728</v>
      </c>
      <c r="Y58">
        <f t="shared" si="32"/>
        <v>0.6</v>
      </c>
      <c r="AA58">
        <v>14.23</v>
      </c>
      <c r="AB58">
        <v>0</v>
      </c>
      <c r="AC58">
        <v>0</v>
      </c>
      <c r="AD58">
        <v>0</v>
      </c>
      <c r="AE58">
        <v>14.23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0.6</v>
      </c>
      <c r="AU58" t="s">
        <v>3</v>
      </c>
      <c r="AV58">
        <v>0</v>
      </c>
      <c r="AW58">
        <v>2</v>
      </c>
      <c r="AX58">
        <v>50435620</v>
      </c>
      <c r="AY58">
        <v>1</v>
      </c>
      <c r="AZ58">
        <v>0</v>
      </c>
      <c r="BA58">
        <v>56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ROUND(Y58*Source!I44,9)</f>
        <v>0.12</v>
      </c>
      <c r="CY58">
        <f t="shared" si="33"/>
        <v>14.23</v>
      </c>
      <c r="CZ58">
        <f t="shared" si="34"/>
        <v>14.23</v>
      </c>
      <c r="DA58">
        <f t="shared" si="35"/>
        <v>1</v>
      </c>
      <c r="DB58">
        <f t="shared" si="36"/>
        <v>8.5399999999999991</v>
      </c>
      <c r="DC58">
        <f t="shared" si="37"/>
        <v>0</v>
      </c>
      <c r="DD58" t="s">
        <v>3</v>
      </c>
      <c r="DE58" t="s">
        <v>3</v>
      </c>
      <c r="DF58">
        <f t="shared" si="31"/>
        <v>1.71</v>
      </c>
      <c r="DG58">
        <f t="shared" si="21"/>
        <v>0</v>
      </c>
      <c r="DH58">
        <f t="shared" si="22"/>
        <v>0</v>
      </c>
      <c r="DI58">
        <f t="shared" si="20"/>
        <v>0</v>
      </c>
      <c r="DJ58">
        <f t="shared" si="38"/>
        <v>1.71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ROW(Source!A44)</f>
        <v>44</v>
      </c>
      <c r="B59">
        <v>50435230</v>
      </c>
      <c r="C59">
        <v>50435598</v>
      </c>
      <c r="D59">
        <v>42125588</v>
      </c>
      <c r="E59">
        <v>1</v>
      </c>
      <c r="F59">
        <v>1</v>
      </c>
      <c r="G59">
        <v>30570983</v>
      </c>
      <c r="H59">
        <v>3</v>
      </c>
      <c r="I59" t="s">
        <v>273</v>
      </c>
      <c r="J59" t="s">
        <v>274</v>
      </c>
      <c r="K59" t="s">
        <v>275</v>
      </c>
      <c r="L59">
        <v>1354</v>
      </c>
      <c r="N59">
        <v>1010</v>
      </c>
      <c r="O59" t="s">
        <v>272</v>
      </c>
      <c r="P59" t="s">
        <v>272</v>
      </c>
      <c r="Q59">
        <v>1</v>
      </c>
      <c r="W59">
        <v>0</v>
      </c>
      <c r="X59">
        <v>1695596661</v>
      </c>
      <c r="Y59">
        <f t="shared" si="32"/>
        <v>60</v>
      </c>
      <c r="AA59">
        <v>25.33</v>
      </c>
      <c r="AB59">
        <v>0</v>
      </c>
      <c r="AC59">
        <v>0</v>
      </c>
      <c r="AD59">
        <v>0</v>
      </c>
      <c r="AE59">
        <v>25.33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60</v>
      </c>
      <c r="AU59" t="s">
        <v>3</v>
      </c>
      <c r="AV59">
        <v>0</v>
      </c>
      <c r="AW59">
        <v>2</v>
      </c>
      <c r="AX59">
        <v>50435621</v>
      </c>
      <c r="AY59">
        <v>1</v>
      </c>
      <c r="AZ59">
        <v>0</v>
      </c>
      <c r="BA59">
        <v>57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ROUND(Y59*Source!I44,9)</f>
        <v>12</v>
      </c>
      <c r="CY59">
        <f t="shared" si="33"/>
        <v>25.33</v>
      </c>
      <c r="CZ59">
        <f t="shared" si="34"/>
        <v>25.33</v>
      </c>
      <c r="DA59">
        <f t="shared" si="35"/>
        <v>1</v>
      </c>
      <c r="DB59">
        <f t="shared" si="36"/>
        <v>1519.8</v>
      </c>
      <c r="DC59">
        <f t="shared" si="37"/>
        <v>0</v>
      </c>
      <c r="DD59" t="s">
        <v>3</v>
      </c>
      <c r="DE59" t="s">
        <v>3</v>
      </c>
      <c r="DF59">
        <f t="shared" si="31"/>
        <v>303.95999999999998</v>
      </c>
      <c r="DG59">
        <f t="shared" si="21"/>
        <v>0</v>
      </c>
      <c r="DH59">
        <f t="shared" si="22"/>
        <v>0</v>
      </c>
      <c r="DI59">
        <f t="shared" si="20"/>
        <v>0</v>
      </c>
      <c r="DJ59">
        <f t="shared" si="38"/>
        <v>303.95999999999998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ROW(Source!A44)</f>
        <v>44</v>
      </c>
      <c r="B60">
        <v>50435230</v>
      </c>
      <c r="C60">
        <v>50435598</v>
      </c>
      <c r="D60">
        <v>0</v>
      </c>
      <c r="E60">
        <v>0</v>
      </c>
      <c r="F60">
        <v>1</v>
      </c>
      <c r="G60">
        <v>30570983</v>
      </c>
      <c r="H60">
        <v>3</v>
      </c>
      <c r="I60" t="s">
        <v>50</v>
      </c>
      <c r="J60" t="s">
        <v>3</v>
      </c>
      <c r="K60" t="s">
        <v>51</v>
      </c>
      <c r="L60">
        <v>1371</v>
      </c>
      <c r="N60">
        <v>1013</v>
      </c>
      <c r="O60" t="s">
        <v>52</v>
      </c>
      <c r="P60" t="s">
        <v>52</v>
      </c>
      <c r="Q60">
        <v>1</v>
      </c>
      <c r="W60">
        <v>0</v>
      </c>
      <c r="X60">
        <v>-862130215</v>
      </c>
      <c r="Y60">
        <f t="shared" si="32"/>
        <v>10</v>
      </c>
      <c r="AA60">
        <v>3139.97</v>
      </c>
      <c r="AB60">
        <v>0</v>
      </c>
      <c r="AC60">
        <v>0</v>
      </c>
      <c r="AD60">
        <v>0</v>
      </c>
      <c r="AE60">
        <v>3139.9700000000003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10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ROUND(Y60*Source!I44,9)</f>
        <v>2</v>
      </c>
      <c r="CY60">
        <f t="shared" si="33"/>
        <v>3139.97</v>
      </c>
      <c r="CZ60">
        <f t="shared" si="34"/>
        <v>3139.9700000000003</v>
      </c>
      <c r="DA60">
        <f t="shared" si="35"/>
        <v>1</v>
      </c>
      <c r="DB60">
        <f t="shared" si="36"/>
        <v>31399.7</v>
      </c>
      <c r="DC60">
        <f t="shared" si="37"/>
        <v>0</v>
      </c>
      <c r="DD60" t="s">
        <v>3</v>
      </c>
      <c r="DE60" t="s">
        <v>3</v>
      </c>
      <c r="DF60">
        <f t="shared" si="31"/>
        <v>6279.94</v>
      </c>
      <c r="DG60">
        <f t="shared" si="21"/>
        <v>0</v>
      </c>
      <c r="DH60">
        <f t="shared" si="22"/>
        <v>0</v>
      </c>
      <c r="DI60">
        <f t="shared" si="20"/>
        <v>0</v>
      </c>
      <c r="DJ60">
        <f t="shared" si="38"/>
        <v>6279.94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ROW(Source!A45)</f>
        <v>45</v>
      </c>
      <c r="B61">
        <v>50435231</v>
      </c>
      <c r="C61">
        <v>50435598</v>
      </c>
      <c r="D61">
        <v>40404405</v>
      </c>
      <c r="E61">
        <v>30570983</v>
      </c>
      <c r="F61">
        <v>1</v>
      </c>
      <c r="G61">
        <v>30570983</v>
      </c>
      <c r="H61">
        <v>1</v>
      </c>
      <c r="I61" t="s">
        <v>228</v>
      </c>
      <c r="J61" t="s">
        <v>3</v>
      </c>
      <c r="K61" t="s">
        <v>229</v>
      </c>
      <c r="L61">
        <v>1191</v>
      </c>
      <c r="N61">
        <v>1013</v>
      </c>
      <c r="O61" t="s">
        <v>230</v>
      </c>
      <c r="P61" t="s">
        <v>230</v>
      </c>
      <c r="Q61">
        <v>1</v>
      </c>
      <c r="W61">
        <v>0</v>
      </c>
      <c r="X61">
        <v>476480486</v>
      </c>
      <c r="Y61">
        <f>(AT61*1.15)</f>
        <v>64.606999999999999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5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56.18</v>
      </c>
      <c r="AU61" t="s">
        <v>49</v>
      </c>
      <c r="AV61">
        <v>1</v>
      </c>
      <c r="AW61">
        <v>2</v>
      </c>
      <c r="AX61">
        <v>50435611</v>
      </c>
      <c r="AY61">
        <v>1</v>
      </c>
      <c r="AZ61">
        <v>0</v>
      </c>
      <c r="BA61">
        <v>59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ROUND(AT61*Source!I45*AH61*AL61,2)</f>
        <v>0</v>
      </c>
      <c r="CV61">
        <f>ROUND(Y61*Source!I45,9)</f>
        <v>12.9214</v>
      </c>
      <c r="CW61">
        <v>0</v>
      </c>
      <c r="CX61">
        <f>ROUND(Y61*Source!I45,9)</f>
        <v>12.9214</v>
      </c>
      <c r="CY61">
        <f>AD61</f>
        <v>0</v>
      </c>
      <c r="CZ61">
        <f>AH61</f>
        <v>0</v>
      </c>
      <c r="DA61">
        <f>AL61</f>
        <v>1</v>
      </c>
      <c r="DB61">
        <f>ROUND((ROUND(AT61*CZ61,2)*1.15),6)</f>
        <v>0</v>
      </c>
      <c r="DC61">
        <f>ROUND((ROUND(AT61*AG61,2)*1.15),6)</f>
        <v>0</v>
      </c>
      <c r="DD61" t="s">
        <v>3</v>
      </c>
      <c r="DE61" t="s">
        <v>3</v>
      </c>
      <c r="DF61">
        <f t="shared" si="31"/>
        <v>0</v>
      </c>
      <c r="DG61">
        <f t="shared" si="21"/>
        <v>0</v>
      </c>
      <c r="DH61">
        <f t="shared" si="22"/>
        <v>0</v>
      </c>
      <c r="DI61">
        <f t="shared" si="20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ROW(Source!A45)</f>
        <v>45</v>
      </c>
      <c r="B62">
        <v>50435231</v>
      </c>
      <c r="C62">
        <v>50435598</v>
      </c>
      <c r="D62">
        <v>46170867</v>
      </c>
      <c r="E62">
        <v>1</v>
      </c>
      <c r="F62">
        <v>1</v>
      </c>
      <c r="G62">
        <v>30570983</v>
      </c>
      <c r="H62">
        <v>2</v>
      </c>
      <c r="I62" t="s">
        <v>244</v>
      </c>
      <c r="J62" t="s">
        <v>245</v>
      </c>
      <c r="K62" t="s">
        <v>246</v>
      </c>
      <c r="L62">
        <v>1368</v>
      </c>
      <c r="N62">
        <v>1011</v>
      </c>
      <c r="O62" t="s">
        <v>234</v>
      </c>
      <c r="P62" t="s">
        <v>234</v>
      </c>
      <c r="Q62">
        <v>1</v>
      </c>
      <c r="W62">
        <v>0</v>
      </c>
      <c r="X62">
        <v>-7781208</v>
      </c>
      <c r="Y62">
        <f>(AT62*1.25)</f>
        <v>0.23749999999999999</v>
      </c>
      <c r="AA62">
        <v>0</v>
      </c>
      <c r="AB62">
        <v>1148.99</v>
      </c>
      <c r="AC62">
        <v>467.64</v>
      </c>
      <c r="AD62">
        <v>0</v>
      </c>
      <c r="AE62">
        <v>0</v>
      </c>
      <c r="AF62">
        <v>83.1</v>
      </c>
      <c r="AG62">
        <v>12.62</v>
      </c>
      <c r="AH62">
        <v>0</v>
      </c>
      <c r="AI62">
        <v>1</v>
      </c>
      <c r="AJ62">
        <v>12.72</v>
      </c>
      <c r="AK62">
        <v>34.090000000000003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0.19</v>
      </c>
      <c r="AU62" t="s">
        <v>48</v>
      </c>
      <c r="AV62">
        <v>0</v>
      </c>
      <c r="AW62">
        <v>2</v>
      </c>
      <c r="AX62">
        <v>50435612</v>
      </c>
      <c r="AY62">
        <v>1</v>
      </c>
      <c r="AZ62">
        <v>0</v>
      </c>
      <c r="BA62">
        <v>60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ROUND(Y62*Source!I45*DO62,9)</f>
        <v>0</v>
      </c>
      <c r="CX62">
        <f>ROUND(Y62*Source!I45,9)</f>
        <v>4.7500000000000001E-2</v>
      </c>
      <c r="CY62">
        <f>AB62</f>
        <v>1148.99</v>
      </c>
      <c r="CZ62">
        <f>AF62</f>
        <v>83.1</v>
      </c>
      <c r="DA62">
        <f>AJ62</f>
        <v>12.72</v>
      </c>
      <c r="DB62">
        <f>ROUND((ROUND(AT62*CZ62,2)*1.25),6)</f>
        <v>19.737500000000001</v>
      </c>
      <c r="DC62">
        <f>ROUND((ROUND(AT62*AG62,2)*1.25),6)</f>
        <v>3</v>
      </c>
      <c r="DD62" t="s">
        <v>3</v>
      </c>
      <c r="DE62" t="s">
        <v>3</v>
      </c>
      <c r="DF62">
        <f t="shared" si="31"/>
        <v>0</v>
      </c>
      <c r="DG62">
        <f>ROUND(ROUND(AF62*AJ62,2)*CX62,2)</f>
        <v>50.21</v>
      </c>
      <c r="DH62">
        <f>ROUND(ROUND(AG62*AK62,2)*CX62,2)</f>
        <v>20.440000000000001</v>
      </c>
      <c r="DI62">
        <f t="shared" si="20"/>
        <v>0</v>
      </c>
      <c r="DJ62">
        <f>DG62</f>
        <v>50.21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ROW(Source!A45)</f>
        <v>45</v>
      </c>
      <c r="B63">
        <v>50435231</v>
      </c>
      <c r="C63">
        <v>50435598</v>
      </c>
      <c r="D63">
        <v>46170978</v>
      </c>
      <c r="E63">
        <v>1</v>
      </c>
      <c r="F63">
        <v>1</v>
      </c>
      <c r="G63">
        <v>30570983</v>
      </c>
      <c r="H63">
        <v>2</v>
      </c>
      <c r="I63" t="s">
        <v>247</v>
      </c>
      <c r="J63" t="s">
        <v>248</v>
      </c>
      <c r="K63" t="s">
        <v>249</v>
      </c>
      <c r="L63">
        <v>1368</v>
      </c>
      <c r="N63">
        <v>1011</v>
      </c>
      <c r="O63" t="s">
        <v>234</v>
      </c>
      <c r="P63" t="s">
        <v>234</v>
      </c>
      <c r="Q63">
        <v>1</v>
      </c>
      <c r="W63">
        <v>0</v>
      </c>
      <c r="X63">
        <v>1418724707</v>
      </c>
      <c r="Y63">
        <f>(AT63*1.25)</f>
        <v>4.5</v>
      </c>
      <c r="AA63">
        <v>0</v>
      </c>
      <c r="AB63">
        <v>10.23</v>
      </c>
      <c r="AC63">
        <v>0</v>
      </c>
      <c r="AD63">
        <v>0</v>
      </c>
      <c r="AE63">
        <v>0</v>
      </c>
      <c r="AF63">
        <v>1.1100000000000001</v>
      </c>
      <c r="AG63">
        <v>0</v>
      </c>
      <c r="AH63">
        <v>0</v>
      </c>
      <c r="AI63">
        <v>1</v>
      </c>
      <c r="AJ63">
        <v>8.48</v>
      </c>
      <c r="AK63">
        <v>34.090000000000003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3.6</v>
      </c>
      <c r="AU63" t="s">
        <v>48</v>
      </c>
      <c r="AV63">
        <v>0</v>
      </c>
      <c r="AW63">
        <v>2</v>
      </c>
      <c r="AX63">
        <v>50435613</v>
      </c>
      <c r="AY63">
        <v>1</v>
      </c>
      <c r="AZ63">
        <v>0</v>
      </c>
      <c r="BA63">
        <v>61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ROUND(Y63*Source!I45*DO63,9)</f>
        <v>0</v>
      </c>
      <c r="CX63">
        <f>ROUND(Y63*Source!I45,9)</f>
        <v>0.9</v>
      </c>
      <c r="CY63">
        <f>AB63</f>
        <v>10.23</v>
      </c>
      <c r="CZ63">
        <f>AF63</f>
        <v>1.1100000000000001</v>
      </c>
      <c r="DA63">
        <f>AJ63</f>
        <v>8.48</v>
      </c>
      <c r="DB63">
        <f>ROUND((ROUND(AT63*CZ63,2)*1.25),6)</f>
        <v>5</v>
      </c>
      <c r="DC63">
        <f>ROUND((ROUND(AT63*AG63,2)*1.25),6)</f>
        <v>0</v>
      </c>
      <c r="DD63" t="s">
        <v>3</v>
      </c>
      <c r="DE63" t="s">
        <v>3</v>
      </c>
      <c r="DF63">
        <f t="shared" si="31"/>
        <v>0</v>
      </c>
      <c r="DG63">
        <f>ROUND(ROUND(AF63*AJ63,2)*CX63,2)</f>
        <v>8.4700000000000006</v>
      </c>
      <c r="DH63">
        <f>ROUND(ROUND(AG63*AK63,2)*CX63,2)</f>
        <v>0</v>
      </c>
      <c r="DI63">
        <f t="shared" si="20"/>
        <v>0</v>
      </c>
      <c r="DJ63">
        <f>DG63</f>
        <v>8.4700000000000006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ROW(Source!A45)</f>
        <v>45</v>
      </c>
      <c r="B64">
        <v>50435231</v>
      </c>
      <c r="C64">
        <v>50435598</v>
      </c>
      <c r="D64">
        <v>46170927</v>
      </c>
      <c r="E64">
        <v>1</v>
      </c>
      <c r="F64">
        <v>1</v>
      </c>
      <c r="G64">
        <v>30570983</v>
      </c>
      <c r="H64">
        <v>2</v>
      </c>
      <c r="I64" t="s">
        <v>250</v>
      </c>
      <c r="J64" t="s">
        <v>251</v>
      </c>
      <c r="K64" t="s">
        <v>252</v>
      </c>
      <c r="L64">
        <v>1368</v>
      </c>
      <c r="N64">
        <v>1011</v>
      </c>
      <c r="O64" t="s">
        <v>234</v>
      </c>
      <c r="P64" t="s">
        <v>234</v>
      </c>
      <c r="Q64">
        <v>1</v>
      </c>
      <c r="W64">
        <v>0</v>
      </c>
      <c r="X64">
        <v>578867756</v>
      </c>
      <c r="Y64">
        <f>(AT64*1.25)</f>
        <v>0.375</v>
      </c>
      <c r="AA64">
        <v>0</v>
      </c>
      <c r="AB64">
        <v>3.47</v>
      </c>
      <c r="AC64">
        <v>0</v>
      </c>
      <c r="AD64">
        <v>0</v>
      </c>
      <c r="AE64">
        <v>0</v>
      </c>
      <c r="AF64">
        <v>0.36</v>
      </c>
      <c r="AG64">
        <v>0</v>
      </c>
      <c r="AH64">
        <v>0</v>
      </c>
      <c r="AI64">
        <v>1</v>
      </c>
      <c r="AJ64">
        <v>8.86</v>
      </c>
      <c r="AK64">
        <v>34.090000000000003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0.3</v>
      </c>
      <c r="AU64" t="s">
        <v>48</v>
      </c>
      <c r="AV64">
        <v>0</v>
      </c>
      <c r="AW64">
        <v>2</v>
      </c>
      <c r="AX64">
        <v>50435614</v>
      </c>
      <c r="AY64">
        <v>1</v>
      </c>
      <c r="AZ64">
        <v>0</v>
      </c>
      <c r="BA64">
        <v>62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ROUND(Y64*Source!I45*DO64,9)</f>
        <v>0</v>
      </c>
      <c r="CX64">
        <f>ROUND(Y64*Source!I45,9)</f>
        <v>7.4999999999999997E-2</v>
      </c>
      <c r="CY64">
        <f>AB64</f>
        <v>3.47</v>
      </c>
      <c r="CZ64">
        <f>AF64</f>
        <v>0.36</v>
      </c>
      <c r="DA64">
        <f>AJ64</f>
        <v>8.86</v>
      </c>
      <c r="DB64">
        <f>ROUND((ROUND(AT64*CZ64,2)*1.25),6)</f>
        <v>0.13750000000000001</v>
      </c>
      <c r="DC64">
        <f>ROUND((ROUND(AT64*AG64,2)*1.25),6)</f>
        <v>0</v>
      </c>
      <c r="DD64" t="s">
        <v>3</v>
      </c>
      <c r="DE64" t="s">
        <v>3</v>
      </c>
      <c r="DF64">
        <f t="shared" si="31"/>
        <v>0</v>
      </c>
      <c r="DG64">
        <f>ROUND(ROUND(AF64*AJ64,2)*CX64,2)</f>
        <v>0.24</v>
      </c>
      <c r="DH64">
        <f>ROUND(ROUND(AG64*AK64,2)*CX64,2)</f>
        <v>0</v>
      </c>
      <c r="DI64">
        <f t="shared" si="20"/>
        <v>0</v>
      </c>
      <c r="DJ64">
        <f>DG64</f>
        <v>0.24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ROW(Source!A45)</f>
        <v>45</v>
      </c>
      <c r="B65">
        <v>50435231</v>
      </c>
      <c r="C65">
        <v>50435598</v>
      </c>
      <c r="D65">
        <v>40406154</v>
      </c>
      <c r="E65">
        <v>30570983</v>
      </c>
      <c r="F65">
        <v>1</v>
      </c>
      <c r="G65">
        <v>30570983</v>
      </c>
      <c r="H65">
        <v>2</v>
      </c>
      <c r="I65" t="s">
        <v>253</v>
      </c>
      <c r="J65" t="s">
        <v>3</v>
      </c>
      <c r="K65" t="s">
        <v>254</v>
      </c>
      <c r="L65">
        <v>1344</v>
      </c>
      <c r="N65">
        <v>1008</v>
      </c>
      <c r="O65" t="s">
        <v>255</v>
      </c>
      <c r="P65" t="s">
        <v>255</v>
      </c>
      <c r="Q65">
        <v>1</v>
      </c>
      <c r="W65">
        <v>0</v>
      </c>
      <c r="X65">
        <v>-1180195794</v>
      </c>
      <c r="Y65">
        <f>(AT65*1.25)</f>
        <v>2.5000000000000001E-2</v>
      </c>
      <c r="AA65">
        <v>0</v>
      </c>
      <c r="AB65">
        <v>1.0900000000000001</v>
      </c>
      <c r="AC65">
        <v>0</v>
      </c>
      <c r="AD65">
        <v>0</v>
      </c>
      <c r="AE65">
        <v>0</v>
      </c>
      <c r="AF65">
        <v>1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5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0.02</v>
      </c>
      <c r="AU65" t="s">
        <v>48</v>
      </c>
      <c r="AV65">
        <v>0</v>
      </c>
      <c r="AW65">
        <v>2</v>
      </c>
      <c r="AX65">
        <v>50435615</v>
      </c>
      <c r="AY65">
        <v>1</v>
      </c>
      <c r="AZ65">
        <v>0</v>
      </c>
      <c r="BA65">
        <v>63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ROUND(Y65*Source!I45*DO65,9)</f>
        <v>0</v>
      </c>
      <c r="CX65">
        <f>ROUND(Y65*Source!I45,9)</f>
        <v>5.0000000000000001E-3</v>
      </c>
      <c r="CY65">
        <f>AB65</f>
        <v>1.0900000000000001</v>
      </c>
      <c r="CZ65">
        <f>AF65</f>
        <v>1</v>
      </c>
      <c r="DA65">
        <f>AJ65</f>
        <v>1</v>
      </c>
      <c r="DB65">
        <f>ROUND((ROUND(AT65*CZ65,2)*1.25),6)</f>
        <v>2.5000000000000001E-2</v>
      </c>
      <c r="DC65">
        <f>ROUND((ROUND(AT65*AG65,2)*1.25),6)</f>
        <v>0</v>
      </c>
      <c r="DD65" t="s">
        <v>3</v>
      </c>
      <c r="DE65" t="s">
        <v>3</v>
      </c>
      <c r="DF65">
        <f t="shared" si="31"/>
        <v>0</v>
      </c>
      <c r="DG65">
        <f t="shared" ref="DG65:DG80" si="39">ROUND(ROUND(AF65,2)*CX65,2)</f>
        <v>0.01</v>
      </c>
      <c r="DH65">
        <f t="shared" ref="DH65:DH80" si="40">ROUND(ROUND(AG65,2)*CX65,2)</f>
        <v>0</v>
      </c>
      <c r="DI65">
        <f t="shared" ref="DI65:DI96" si="41">ROUND(ROUND(AH65,2)*CX65,2)</f>
        <v>0</v>
      </c>
      <c r="DJ65">
        <f>DG65</f>
        <v>0.01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ROW(Source!A45)</f>
        <v>45</v>
      </c>
      <c r="B66">
        <v>50435231</v>
      </c>
      <c r="C66">
        <v>50435598</v>
      </c>
      <c r="D66">
        <v>46137143</v>
      </c>
      <c r="E66">
        <v>1</v>
      </c>
      <c r="F66">
        <v>1</v>
      </c>
      <c r="G66">
        <v>30570983</v>
      </c>
      <c r="H66">
        <v>3</v>
      </c>
      <c r="I66" t="s">
        <v>256</v>
      </c>
      <c r="J66" t="s">
        <v>257</v>
      </c>
      <c r="K66" t="s">
        <v>258</v>
      </c>
      <c r="L66">
        <v>1296</v>
      </c>
      <c r="N66">
        <v>1002</v>
      </c>
      <c r="O66" t="s">
        <v>259</v>
      </c>
      <c r="P66" t="s">
        <v>259</v>
      </c>
      <c r="Q66">
        <v>1</v>
      </c>
      <c r="W66">
        <v>0</v>
      </c>
      <c r="X66">
        <v>1722463970</v>
      </c>
      <c r="Y66">
        <f t="shared" ref="Y66:Y72" si="42">AT66</f>
        <v>2.6</v>
      </c>
      <c r="AA66">
        <v>304.04000000000002</v>
      </c>
      <c r="AB66">
        <v>0</v>
      </c>
      <c r="AC66">
        <v>0</v>
      </c>
      <c r="AD66">
        <v>0</v>
      </c>
      <c r="AE66">
        <v>177.8</v>
      </c>
      <c r="AF66">
        <v>0</v>
      </c>
      <c r="AG66">
        <v>0</v>
      </c>
      <c r="AH66">
        <v>0</v>
      </c>
      <c r="AI66">
        <v>1.71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2.6</v>
      </c>
      <c r="AU66" t="s">
        <v>3</v>
      </c>
      <c r="AV66">
        <v>0</v>
      </c>
      <c r="AW66">
        <v>2</v>
      </c>
      <c r="AX66">
        <v>50435616</v>
      </c>
      <c r="AY66">
        <v>1</v>
      </c>
      <c r="AZ66">
        <v>0</v>
      </c>
      <c r="BA66">
        <v>64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ROUND(Y66*Source!I45,9)</f>
        <v>0.52</v>
      </c>
      <c r="CY66">
        <f t="shared" ref="CY66:CY72" si="43">AA66</f>
        <v>304.04000000000002</v>
      </c>
      <c r="CZ66">
        <f t="shared" ref="CZ66:CZ72" si="44">AE66</f>
        <v>177.8</v>
      </c>
      <c r="DA66">
        <f t="shared" ref="DA66:DA72" si="45">AI66</f>
        <v>1.71</v>
      </c>
      <c r="DB66">
        <f t="shared" ref="DB66:DB72" si="46">ROUND(ROUND(AT66*CZ66,2),6)</f>
        <v>462.28</v>
      </c>
      <c r="DC66">
        <f t="shared" ref="DC66:DC72" si="47">ROUND(ROUND(AT66*AG66,2),6)</f>
        <v>0</v>
      </c>
      <c r="DD66" t="s">
        <v>3</v>
      </c>
      <c r="DE66" t="s">
        <v>3</v>
      </c>
      <c r="DF66">
        <f t="shared" ref="DF66:DF72" si="48">ROUND(ROUND(AE66*AI66,2)*CX66,2)</f>
        <v>158.1</v>
      </c>
      <c r="DG66">
        <f t="shared" si="39"/>
        <v>0</v>
      </c>
      <c r="DH66">
        <f t="shared" si="40"/>
        <v>0</v>
      </c>
      <c r="DI66">
        <f t="shared" si="41"/>
        <v>0</v>
      </c>
      <c r="DJ66">
        <f t="shared" ref="DJ66:DJ72" si="49">DF66</f>
        <v>158.1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ROW(Source!A45)</f>
        <v>45</v>
      </c>
      <c r="B67">
        <v>50435231</v>
      </c>
      <c r="C67">
        <v>50435598</v>
      </c>
      <c r="D67">
        <v>31113653</v>
      </c>
      <c r="E67">
        <v>1</v>
      </c>
      <c r="F67">
        <v>1</v>
      </c>
      <c r="G67">
        <v>30570983</v>
      </c>
      <c r="H67">
        <v>3</v>
      </c>
      <c r="I67" t="s">
        <v>260</v>
      </c>
      <c r="J67" t="s">
        <v>261</v>
      </c>
      <c r="K67" t="s">
        <v>262</v>
      </c>
      <c r="L67">
        <v>1296</v>
      </c>
      <c r="N67">
        <v>1002</v>
      </c>
      <c r="O67" t="s">
        <v>259</v>
      </c>
      <c r="P67" t="s">
        <v>259</v>
      </c>
      <c r="Q67">
        <v>1</v>
      </c>
      <c r="W67">
        <v>0</v>
      </c>
      <c r="X67">
        <v>-2075514231</v>
      </c>
      <c r="Y67">
        <f t="shared" si="42"/>
        <v>6.1</v>
      </c>
      <c r="AA67">
        <v>505.43</v>
      </c>
      <c r="AB67">
        <v>0</v>
      </c>
      <c r="AC67">
        <v>0</v>
      </c>
      <c r="AD67">
        <v>0</v>
      </c>
      <c r="AE67">
        <v>125.73</v>
      </c>
      <c r="AF67">
        <v>0</v>
      </c>
      <c r="AG67">
        <v>0</v>
      </c>
      <c r="AH67">
        <v>0</v>
      </c>
      <c r="AI67">
        <v>4.0199999999999996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6.1</v>
      </c>
      <c r="AU67" t="s">
        <v>3</v>
      </c>
      <c r="AV67">
        <v>0</v>
      </c>
      <c r="AW67">
        <v>2</v>
      </c>
      <c r="AX67">
        <v>50435617</v>
      </c>
      <c r="AY67">
        <v>1</v>
      </c>
      <c r="AZ67">
        <v>0</v>
      </c>
      <c r="BA67">
        <v>65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ROUND(Y67*Source!I45,9)</f>
        <v>1.22</v>
      </c>
      <c r="CY67">
        <f t="shared" si="43"/>
        <v>505.43</v>
      </c>
      <c r="CZ67">
        <f t="shared" si="44"/>
        <v>125.73</v>
      </c>
      <c r="DA67">
        <f t="shared" si="45"/>
        <v>4.0199999999999996</v>
      </c>
      <c r="DB67">
        <f t="shared" si="46"/>
        <v>766.95</v>
      </c>
      <c r="DC67">
        <f t="shared" si="47"/>
        <v>0</v>
      </c>
      <c r="DD67" t="s">
        <v>3</v>
      </c>
      <c r="DE67" t="s">
        <v>3</v>
      </c>
      <c r="DF67">
        <f t="shared" si="48"/>
        <v>616.62</v>
      </c>
      <c r="DG67">
        <f t="shared" si="39"/>
        <v>0</v>
      </c>
      <c r="DH67">
        <f t="shared" si="40"/>
        <v>0</v>
      </c>
      <c r="DI67">
        <f t="shared" si="41"/>
        <v>0</v>
      </c>
      <c r="DJ67">
        <f t="shared" si="49"/>
        <v>616.62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ROW(Source!A45)</f>
        <v>45</v>
      </c>
      <c r="B68">
        <v>50435231</v>
      </c>
      <c r="C68">
        <v>50435598</v>
      </c>
      <c r="D68">
        <v>46136010</v>
      </c>
      <c r="E68">
        <v>1</v>
      </c>
      <c r="F68">
        <v>1</v>
      </c>
      <c r="G68">
        <v>30570983</v>
      </c>
      <c r="H68">
        <v>3</v>
      </c>
      <c r="I68" t="s">
        <v>263</v>
      </c>
      <c r="J68" t="s">
        <v>264</v>
      </c>
      <c r="K68" t="s">
        <v>265</v>
      </c>
      <c r="L68">
        <v>1339</v>
      </c>
      <c r="N68">
        <v>1007</v>
      </c>
      <c r="O68" t="s">
        <v>135</v>
      </c>
      <c r="P68" t="s">
        <v>135</v>
      </c>
      <c r="Q68">
        <v>1</v>
      </c>
      <c r="W68">
        <v>0</v>
      </c>
      <c r="X68">
        <v>-390466879</v>
      </c>
      <c r="Y68">
        <f t="shared" si="42"/>
        <v>1.6000000000000001E-3</v>
      </c>
      <c r="AA68">
        <v>8108.59</v>
      </c>
      <c r="AB68">
        <v>0</v>
      </c>
      <c r="AC68">
        <v>0</v>
      </c>
      <c r="AD68">
        <v>0</v>
      </c>
      <c r="AE68">
        <v>2472.13</v>
      </c>
      <c r="AF68">
        <v>0</v>
      </c>
      <c r="AG68">
        <v>0</v>
      </c>
      <c r="AH68">
        <v>0</v>
      </c>
      <c r="AI68">
        <v>3.28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1.6000000000000001E-3</v>
      </c>
      <c r="AU68" t="s">
        <v>3</v>
      </c>
      <c r="AV68">
        <v>0</v>
      </c>
      <c r="AW68">
        <v>2</v>
      </c>
      <c r="AX68">
        <v>50435618</v>
      </c>
      <c r="AY68">
        <v>1</v>
      </c>
      <c r="AZ68">
        <v>0</v>
      </c>
      <c r="BA68">
        <v>66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ROUND(Y68*Source!I45,9)</f>
        <v>3.2000000000000003E-4</v>
      </c>
      <c r="CY68">
        <f t="shared" si="43"/>
        <v>8108.59</v>
      </c>
      <c r="CZ68">
        <f t="shared" si="44"/>
        <v>2472.13</v>
      </c>
      <c r="DA68">
        <f t="shared" si="45"/>
        <v>3.28</v>
      </c>
      <c r="DB68">
        <f t="shared" si="46"/>
        <v>3.96</v>
      </c>
      <c r="DC68">
        <f t="shared" si="47"/>
        <v>0</v>
      </c>
      <c r="DD68" t="s">
        <v>3</v>
      </c>
      <c r="DE68" t="s">
        <v>3</v>
      </c>
      <c r="DF68">
        <f t="shared" si="48"/>
        <v>2.59</v>
      </c>
      <c r="DG68">
        <f t="shared" si="39"/>
        <v>0</v>
      </c>
      <c r="DH68">
        <f t="shared" si="40"/>
        <v>0</v>
      </c>
      <c r="DI68">
        <f t="shared" si="41"/>
        <v>0</v>
      </c>
      <c r="DJ68">
        <f t="shared" si="49"/>
        <v>2.59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ROW(Source!A45)</f>
        <v>45</v>
      </c>
      <c r="B69">
        <v>50435231</v>
      </c>
      <c r="C69">
        <v>50435598</v>
      </c>
      <c r="D69">
        <v>46138573</v>
      </c>
      <c r="E69">
        <v>1</v>
      </c>
      <c r="F69">
        <v>1</v>
      </c>
      <c r="G69">
        <v>30570983</v>
      </c>
      <c r="H69">
        <v>3</v>
      </c>
      <c r="I69" t="s">
        <v>266</v>
      </c>
      <c r="J69" t="s">
        <v>267</v>
      </c>
      <c r="K69" t="s">
        <v>268</v>
      </c>
      <c r="L69">
        <v>1339</v>
      </c>
      <c r="N69">
        <v>1007</v>
      </c>
      <c r="O69" t="s">
        <v>135</v>
      </c>
      <c r="P69" t="s">
        <v>135</v>
      </c>
      <c r="Q69">
        <v>1</v>
      </c>
      <c r="W69">
        <v>0</v>
      </c>
      <c r="X69">
        <v>1054197769</v>
      </c>
      <c r="Y69">
        <f t="shared" si="42"/>
        <v>0.01</v>
      </c>
      <c r="AA69">
        <v>4621.96</v>
      </c>
      <c r="AB69">
        <v>0</v>
      </c>
      <c r="AC69">
        <v>0</v>
      </c>
      <c r="AD69">
        <v>0</v>
      </c>
      <c r="AE69">
        <v>478.96</v>
      </c>
      <c r="AF69">
        <v>0</v>
      </c>
      <c r="AG69">
        <v>0</v>
      </c>
      <c r="AH69">
        <v>0</v>
      </c>
      <c r="AI69">
        <v>9.65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0.01</v>
      </c>
      <c r="AU69" t="s">
        <v>3</v>
      </c>
      <c r="AV69">
        <v>0</v>
      </c>
      <c r="AW69">
        <v>2</v>
      </c>
      <c r="AX69">
        <v>50435619</v>
      </c>
      <c r="AY69">
        <v>1</v>
      </c>
      <c r="AZ69">
        <v>0</v>
      </c>
      <c r="BA69">
        <v>67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ROUND(Y69*Source!I45,9)</f>
        <v>2E-3</v>
      </c>
      <c r="CY69">
        <f t="shared" si="43"/>
        <v>4621.96</v>
      </c>
      <c r="CZ69">
        <f t="shared" si="44"/>
        <v>478.96</v>
      </c>
      <c r="DA69">
        <f t="shared" si="45"/>
        <v>9.65</v>
      </c>
      <c r="DB69">
        <f t="shared" si="46"/>
        <v>4.79</v>
      </c>
      <c r="DC69">
        <f t="shared" si="47"/>
        <v>0</v>
      </c>
      <c r="DD69" t="s">
        <v>3</v>
      </c>
      <c r="DE69" t="s">
        <v>3</v>
      </c>
      <c r="DF69">
        <f t="shared" si="48"/>
        <v>9.24</v>
      </c>
      <c r="DG69">
        <f t="shared" si="39"/>
        <v>0</v>
      </c>
      <c r="DH69">
        <f t="shared" si="40"/>
        <v>0</v>
      </c>
      <c r="DI69">
        <f t="shared" si="41"/>
        <v>0</v>
      </c>
      <c r="DJ69">
        <f t="shared" si="49"/>
        <v>9.24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ROW(Source!A45)</f>
        <v>45</v>
      </c>
      <c r="B70">
        <v>50435231</v>
      </c>
      <c r="C70">
        <v>50435598</v>
      </c>
      <c r="D70">
        <v>38798849</v>
      </c>
      <c r="E70">
        <v>1</v>
      </c>
      <c r="F70">
        <v>1</v>
      </c>
      <c r="G70">
        <v>30570983</v>
      </c>
      <c r="H70">
        <v>3</v>
      </c>
      <c r="I70" t="s">
        <v>269</v>
      </c>
      <c r="J70" t="s">
        <v>270</v>
      </c>
      <c r="K70" t="s">
        <v>271</v>
      </c>
      <c r="L70">
        <v>1354</v>
      </c>
      <c r="N70">
        <v>1010</v>
      </c>
      <c r="O70" t="s">
        <v>272</v>
      </c>
      <c r="P70" t="s">
        <v>272</v>
      </c>
      <c r="Q70">
        <v>1</v>
      </c>
      <c r="W70">
        <v>0</v>
      </c>
      <c r="X70">
        <v>-988179728</v>
      </c>
      <c r="Y70">
        <f t="shared" si="42"/>
        <v>0.6</v>
      </c>
      <c r="AA70">
        <v>165.78</v>
      </c>
      <c r="AB70">
        <v>0</v>
      </c>
      <c r="AC70">
        <v>0</v>
      </c>
      <c r="AD70">
        <v>0</v>
      </c>
      <c r="AE70">
        <v>14.23</v>
      </c>
      <c r="AF70">
        <v>0</v>
      </c>
      <c r="AG70">
        <v>0</v>
      </c>
      <c r="AH70">
        <v>0</v>
      </c>
      <c r="AI70">
        <v>11.65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0.6</v>
      </c>
      <c r="AU70" t="s">
        <v>3</v>
      </c>
      <c r="AV70">
        <v>0</v>
      </c>
      <c r="AW70">
        <v>2</v>
      </c>
      <c r="AX70">
        <v>50435620</v>
      </c>
      <c r="AY70">
        <v>1</v>
      </c>
      <c r="AZ70">
        <v>0</v>
      </c>
      <c r="BA70">
        <v>68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ROUND(Y70*Source!I45,9)</f>
        <v>0.12</v>
      </c>
      <c r="CY70">
        <f t="shared" si="43"/>
        <v>165.78</v>
      </c>
      <c r="CZ70">
        <f t="shared" si="44"/>
        <v>14.23</v>
      </c>
      <c r="DA70">
        <f t="shared" si="45"/>
        <v>11.65</v>
      </c>
      <c r="DB70">
        <f t="shared" si="46"/>
        <v>8.5399999999999991</v>
      </c>
      <c r="DC70">
        <f t="shared" si="47"/>
        <v>0</v>
      </c>
      <c r="DD70" t="s">
        <v>3</v>
      </c>
      <c r="DE70" t="s">
        <v>3</v>
      </c>
      <c r="DF70">
        <f t="shared" si="48"/>
        <v>19.89</v>
      </c>
      <c r="DG70">
        <f t="shared" si="39"/>
        <v>0</v>
      </c>
      <c r="DH70">
        <f t="shared" si="40"/>
        <v>0</v>
      </c>
      <c r="DI70">
        <f t="shared" si="41"/>
        <v>0</v>
      </c>
      <c r="DJ70">
        <f t="shared" si="49"/>
        <v>19.89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ROW(Source!A45)</f>
        <v>45</v>
      </c>
      <c r="B71">
        <v>50435231</v>
      </c>
      <c r="C71">
        <v>50435598</v>
      </c>
      <c r="D71">
        <v>42125588</v>
      </c>
      <c r="E71">
        <v>1</v>
      </c>
      <c r="F71">
        <v>1</v>
      </c>
      <c r="G71">
        <v>30570983</v>
      </c>
      <c r="H71">
        <v>3</v>
      </c>
      <c r="I71" t="s">
        <v>273</v>
      </c>
      <c r="J71" t="s">
        <v>274</v>
      </c>
      <c r="K71" t="s">
        <v>275</v>
      </c>
      <c r="L71">
        <v>1354</v>
      </c>
      <c r="N71">
        <v>1010</v>
      </c>
      <c r="O71" t="s">
        <v>272</v>
      </c>
      <c r="P71" t="s">
        <v>272</v>
      </c>
      <c r="Q71">
        <v>1</v>
      </c>
      <c r="W71">
        <v>0</v>
      </c>
      <c r="X71">
        <v>1695596661</v>
      </c>
      <c r="Y71">
        <f t="shared" si="42"/>
        <v>60</v>
      </c>
      <c r="AA71">
        <v>363.23</v>
      </c>
      <c r="AB71">
        <v>0</v>
      </c>
      <c r="AC71">
        <v>0</v>
      </c>
      <c r="AD71">
        <v>0</v>
      </c>
      <c r="AE71">
        <v>25.33</v>
      </c>
      <c r="AF71">
        <v>0</v>
      </c>
      <c r="AG71">
        <v>0</v>
      </c>
      <c r="AH71">
        <v>0</v>
      </c>
      <c r="AI71">
        <v>14.34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60</v>
      </c>
      <c r="AU71" t="s">
        <v>3</v>
      </c>
      <c r="AV71">
        <v>0</v>
      </c>
      <c r="AW71">
        <v>2</v>
      </c>
      <c r="AX71">
        <v>50435621</v>
      </c>
      <c r="AY71">
        <v>1</v>
      </c>
      <c r="AZ71">
        <v>0</v>
      </c>
      <c r="BA71">
        <v>69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ROUND(Y71*Source!I45,9)</f>
        <v>12</v>
      </c>
      <c r="CY71">
        <f t="shared" si="43"/>
        <v>363.23</v>
      </c>
      <c r="CZ71">
        <f t="shared" si="44"/>
        <v>25.33</v>
      </c>
      <c r="DA71">
        <f t="shared" si="45"/>
        <v>14.34</v>
      </c>
      <c r="DB71">
        <f t="shared" si="46"/>
        <v>1519.8</v>
      </c>
      <c r="DC71">
        <f t="shared" si="47"/>
        <v>0</v>
      </c>
      <c r="DD71" t="s">
        <v>3</v>
      </c>
      <c r="DE71" t="s">
        <v>3</v>
      </c>
      <c r="DF71">
        <f t="shared" si="48"/>
        <v>4358.76</v>
      </c>
      <c r="DG71">
        <f t="shared" si="39"/>
        <v>0</v>
      </c>
      <c r="DH71">
        <f t="shared" si="40"/>
        <v>0</v>
      </c>
      <c r="DI71">
        <f t="shared" si="41"/>
        <v>0</v>
      </c>
      <c r="DJ71">
        <f t="shared" si="49"/>
        <v>4358.76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ROW(Source!A45)</f>
        <v>45</v>
      </c>
      <c r="B72">
        <v>50435231</v>
      </c>
      <c r="C72">
        <v>50435598</v>
      </c>
      <c r="D72">
        <v>0</v>
      </c>
      <c r="E72">
        <v>0</v>
      </c>
      <c r="F72">
        <v>1</v>
      </c>
      <c r="G72">
        <v>30570983</v>
      </c>
      <c r="H72">
        <v>3</v>
      </c>
      <c r="I72" t="s">
        <v>50</v>
      </c>
      <c r="J72" t="s">
        <v>3</v>
      </c>
      <c r="K72" t="s">
        <v>51</v>
      </c>
      <c r="L72">
        <v>1371</v>
      </c>
      <c r="N72">
        <v>1013</v>
      </c>
      <c r="O72" t="s">
        <v>52</v>
      </c>
      <c r="P72" t="s">
        <v>52</v>
      </c>
      <c r="Q72">
        <v>1</v>
      </c>
      <c r="W72">
        <v>0</v>
      </c>
      <c r="X72">
        <v>-862130215</v>
      </c>
      <c r="Y72">
        <f t="shared" si="42"/>
        <v>10</v>
      </c>
      <c r="AA72">
        <v>30269.31</v>
      </c>
      <c r="AB72">
        <v>0</v>
      </c>
      <c r="AC72">
        <v>0</v>
      </c>
      <c r="AD72">
        <v>0</v>
      </c>
      <c r="AE72">
        <v>3139.9700000000003</v>
      </c>
      <c r="AF72">
        <v>0</v>
      </c>
      <c r="AG72">
        <v>0</v>
      </c>
      <c r="AH72">
        <v>0</v>
      </c>
      <c r="AI72">
        <v>9.64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10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ROUND(Y72*Source!I45,9)</f>
        <v>2</v>
      </c>
      <c r="CY72">
        <f t="shared" si="43"/>
        <v>30269.31</v>
      </c>
      <c r="CZ72">
        <f t="shared" si="44"/>
        <v>3139.9700000000003</v>
      </c>
      <c r="DA72">
        <f t="shared" si="45"/>
        <v>9.64</v>
      </c>
      <c r="DB72">
        <f t="shared" si="46"/>
        <v>31399.7</v>
      </c>
      <c r="DC72">
        <f t="shared" si="47"/>
        <v>0</v>
      </c>
      <c r="DD72" t="s">
        <v>3</v>
      </c>
      <c r="DE72" t="s">
        <v>3</v>
      </c>
      <c r="DF72">
        <f t="shared" si="48"/>
        <v>60538.62</v>
      </c>
      <c r="DG72">
        <f t="shared" si="39"/>
        <v>0</v>
      </c>
      <c r="DH72">
        <f t="shared" si="40"/>
        <v>0</v>
      </c>
      <c r="DI72">
        <f t="shared" si="41"/>
        <v>0</v>
      </c>
      <c r="DJ72">
        <f t="shared" si="49"/>
        <v>60538.62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ROW(Source!A48)</f>
        <v>48</v>
      </c>
      <c r="B73">
        <v>50435230</v>
      </c>
      <c r="C73">
        <v>50435624</v>
      </c>
      <c r="D73">
        <v>40404405</v>
      </c>
      <c r="E73">
        <v>30570983</v>
      </c>
      <c r="F73">
        <v>1</v>
      </c>
      <c r="G73">
        <v>30570983</v>
      </c>
      <c r="H73">
        <v>1</v>
      </c>
      <c r="I73" t="s">
        <v>228</v>
      </c>
      <c r="J73" t="s">
        <v>3</v>
      </c>
      <c r="K73" t="s">
        <v>229</v>
      </c>
      <c r="L73">
        <v>1191</v>
      </c>
      <c r="N73">
        <v>1013</v>
      </c>
      <c r="O73" t="s">
        <v>230</v>
      </c>
      <c r="P73" t="s">
        <v>230</v>
      </c>
      <c r="Q73">
        <v>1</v>
      </c>
      <c r="W73">
        <v>0</v>
      </c>
      <c r="X73">
        <v>476480486</v>
      </c>
      <c r="Y73">
        <f>(AT73*1.15)</f>
        <v>1.2765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1.1100000000000001</v>
      </c>
      <c r="AU73" t="s">
        <v>49</v>
      </c>
      <c r="AV73">
        <v>1</v>
      </c>
      <c r="AW73">
        <v>2</v>
      </c>
      <c r="AX73">
        <v>50435632</v>
      </c>
      <c r="AY73">
        <v>1</v>
      </c>
      <c r="AZ73">
        <v>0</v>
      </c>
      <c r="BA73">
        <v>71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ROUND(AT73*Source!I48*AH73*AL73,2)</f>
        <v>0</v>
      </c>
      <c r="CV73">
        <f>ROUND(Y73*Source!I48,9)</f>
        <v>2.5529999999999999</v>
      </c>
      <c r="CW73">
        <v>0</v>
      </c>
      <c r="CX73">
        <f>ROUND(Y73*Source!I48,9)</f>
        <v>2.5529999999999999</v>
      </c>
      <c r="CY73">
        <f>AD73</f>
        <v>0</v>
      </c>
      <c r="CZ73">
        <f>AH73</f>
        <v>0</v>
      </c>
      <c r="DA73">
        <f>AL73</f>
        <v>1</v>
      </c>
      <c r="DB73">
        <f>ROUND((ROUND(AT73*CZ73,2)*1.15),6)</f>
        <v>0</v>
      </c>
      <c r="DC73">
        <f>ROUND((ROUND(AT73*AG73,2)*1.15),6)</f>
        <v>0</v>
      </c>
      <c r="DD73" t="s">
        <v>3</v>
      </c>
      <c r="DE73" t="s">
        <v>3</v>
      </c>
      <c r="DF73">
        <f t="shared" ref="DF73:DF84" si="50">ROUND(ROUND(AE73,2)*CX73,2)</f>
        <v>0</v>
      </c>
      <c r="DG73">
        <f t="shared" si="39"/>
        <v>0</v>
      </c>
      <c r="DH73">
        <f t="shared" si="40"/>
        <v>0</v>
      </c>
      <c r="DI73">
        <f t="shared" si="41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ROW(Source!A48)</f>
        <v>48</v>
      </c>
      <c r="B74">
        <v>50435230</v>
      </c>
      <c r="C74">
        <v>50435624</v>
      </c>
      <c r="D74">
        <v>46170623</v>
      </c>
      <c r="E74">
        <v>1</v>
      </c>
      <c r="F74">
        <v>1</v>
      </c>
      <c r="G74">
        <v>30570983</v>
      </c>
      <c r="H74">
        <v>2</v>
      </c>
      <c r="I74" t="s">
        <v>276</v>
      </c>
      <c r="J74" t="s">
        <v>277</v>
      </c>
      <c r="K74" t="s">
        <v>278</v>
      </c>
      <c r="L74">
        <v>1368</v>
      </c>
      <c r="N74">
        <v>1011</v>
      </c>
      <c r="O74" t="s">
        <v>234</v>
      </c>
      <c r="P74" t="s">
        <v>234</v>
      </c>
      <c r="Q74">
        <v>1</v>
      </c>
      <c r="W74">
        <v>0</v>
      </c>
      <c r="X74">
        <v>831184158</v>
      </c>
      <c r="Y74">
        <f>(AT74*1.25)</f>
        <v>0.32500000000000001</v>
      </c>
      <c r="AA74">
        <v>0</v>
      </c>
      <c r="AB74">
        <v>7.11</v>
      </c>
      <c r="AC74">
        <v>0</v>
      </c>
      <c r="AD74">
        <v>0</v>
      </c>
      <c r="AE74">
        <v>0</v>
      </c>
      <c r="AF74">
        <v>7.11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0.26</v>
      </c>
      <c r="AU74" t="s">
        <v>48</v>
      </c>
      <c r="AV74">
        <v>0</v>
      </c>
      <c r="AW74">
        <v>2</v>
      </c>
      <c r="AX74">
        <v>50435633</v>
      </c>
      <c r="AY74">
        <v>1</v>
      </c>
      <c r="AZ74">
        <v>0</v>
      </c>
      <c r="BA74">
        <v>72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ROUND(Y74*Source!I48*DO74,9)</f>
        <v>0</v>
      </c>
      <c r="CX74">
        <f>ROUND(Y74*Source!I48,9)</f>
        <v>0.65</v>
      </c>
      <c r="CY74">
        <f>AB74</f>
        <v>7.11</v>
      </c>
      <c r="CZ74">
        <f>AF74</f>
        <v>7.11</v>
      </c>
      <c r="DA74">
        <f>AJ74</f>
        <v>1</v>
      </c>
      <c r="DB74">
        <f>ROUND((ROUND(AT74*CZ74,2)*1.25),6)</f>
        <v>2.3125</v>
      </c>
      <c r="DC74">
        <f>ROUND((ROUND(AT74*AG74,2)*1.25),6)</f>
        <v>0</v>
      </c>
      <c r="DD74" t="s">
        <v>3</v>
      </c>
      <c r="DE74" t="s">
        <v>3</v>
      </c>
      <c r="DF74">
        <f t="shared" si="50"/>
        <v>0</v>
      </c>
      <c r="DG74">
        <f t="shared" si="39"/>
        <v>4.62</v>
      </c>
      <c r="DH74">
        <f t="shared" si="40"/>
        <v>0</v>
      </c>
      <c r="DI74">
        <f t="shared" si="41"/>
        <v>0</v>
      </c>
      <c r="DJ74">
        <f>DG74</f>
        <v>4.62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ROW(Source!A48)</f>
        <v>48</v>
      </c>
      <c r="B75">
        <v>50435230</v>
      </c>
      <c r="C75">
        <v>50435624</v>
      </c>
      <c r="D75">
        <v>46170977</v>
      </c>
      <c r="E75">
        <v>1</v>
      </c>
      <c r="F75">
        <v>1</v>
      </c>
      <c r="G75">
        <v>30570983</v>
      </c>
      <c r="H75">
        <v>2</v>
      </c>
      <c r="I75" t="s">
        <v>279</v>
      </c>
      <c r="J75" t="s">
        <v>280</v>
      </c>
      <c r="K75" t="s">
        <v>281</v>
      </c>
      <c r="L75">
        <v>1368</v>
      </c>
      <c r="N75">
        <v>1011</v>
      </c>
      <c r="O75" t="s">
        <v>234</v>
      </c>
      <c r="P75" t="s">
        <v>234</v>
      </c>
      <c r="Q75">
        <v>1</v>
      </c>
      <c r="W75">
        <v>0</v>
      </c>
      <c r="X75">
        <v>-1840684430</v>
      </c>
      <c r="Y75">
        <f>(AT75*1.25)</f>
        <v>0.13750000000000001</v>
      </c>
      <c r="AA75">
        <v>0</v>
      </c>
      <c r="AB75">
        <v>0.8</v>
      </c>
      <c r="AC75">
        <v>0</v>
      </c>
      <c r="AD75">
        <v>0</v>
      </c>
      <c r="AE75">
        <v>0</v>
      </c>
      <c r="AF75">
        <v>0.8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0.11</v>
      </c>
      <c r="AU75" t="s">
        <v>48</v>
      </c>
      <c r="AV75">
        <v>0</v>
      </c>
      <c r="AW75">
        <v>2</v>
      </c>
      <c r="AX75">
        <v>50435634</v>
      </c>
      <c r="AY75">
        <v>1</v>
      </c>
      <c r="AZ75">
        <v>0</v>
      </c>
      <c r="BA75">
        <v>73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ROUND(Y75*Source!I48*DO75,9)</f>
        <v>0</v>
      </c>
      <c r="CX75">
        <f>ROUND(Y75*Source!I48,9)</f>
        <v>0.27500000000000002</v>
      </c>
      <c r="CY75">
        <f>AB75</f>
        <v>0.8</v>
      </c>
      <c r="CZ75">
        <f>AF75</f>
        <v>0.8</v>
      </c>
      <c r="DA75">
        <f>AJ75</f>
        <v>1</v>
      </c>
      <c r="DB75">
        <f>ROUND((ROUND(AT75*CZ75,2)*1.25),6)</f>
        <v>0.1125</v>
      </c>
      <c r="DC75">
        <f>ROUND((ROUND(AT75*AG75,2)*1.25),6)</f>
        <v>0</v>
      </c>
      <c r="DD75" t="s">
        <v>3</v>
      </c>
      <c r="DE75" t="s">
        <v>3</v>
      </c>
      <c r="DF75">
        <f t="shared" si="50"/>
        <v>0</v>
      </c>
      <c r="DG75">
        <f t="shared" si="39"/>
        <v>0.22</v>
      </c>
      <c r="DH75">
        <f t="shared" si="40"/>
        <v>0</v>
      </c>
      <c r="DI75">
        <f t="shared" si="41"/>
        <v>0</v>
      </c>
      <c r="DJ75">
        <f>DG75</f>
        <v>0.22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ROW(Source!A48)</f>
        <v>48</v>
      </c>
      <c r="B76">
        <v>50435230</v>
      </c>
      <c r="C76">
        <v>50435624</v>
      </c>
      <c r="D76">
        <v>46170920</v>
      </c>
      <c r="E76">
        <v>1</v>
      </c>
      <c r="F76">
        <v>1</v>
      </c>
      <c r="G76">
        <v>30570983</v>
      </c>
      <c r="H76">
        <v>2</v>
      </c>
      <c r="I76" t="s">
        <v>282</v>
      </c>
      <c r="J76" t="s">
        <v>283</v>
      </c>
      <c r="K76" t="s">
        <v>284</v>
      </c>
      <c r="L76">
        <v>1368</v>
      </c>
      <c r="N76">
        <v>1011</v>
      </c>
      <c r="O76" t="s">
        <v>234</v>
      </c>
      <c r="P76" t="s">
        <v>234</v>
      </c>
      <c r="Q76">
        <v>1</v>
      </c>
      <c r="W76">
        <v>0</v>
      </c>
      <c r="X76">
        <v>1578497932</v>
      </c>
      <c r="Y76">
        <f>(AT76*1.25)</f>
        <v>2.5000000000000001E-2</v>
      </c>
      <c r="AA76">
        <v>0</v>
      </c>
      <c r="AB76">
        <v>0.42</v>
      </c>
      <c r="AC76">
        <v>0</v>
      </c>
      <c r="AD76">
        <v>0</v>
      </c>
      <c r="AE76">
        <v>0</v>
      </c>
      <c r="AF76">
        <v>0.42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0.02</v>
      </c>
      <c r="AU76" t="s">
        <v>48</v>
      </c>
      <c r="AV76">
        <v>0</v>
      </c>
      <c r="AW76">
        <v>2</v>
      </c>
      <c r="AX76">
        <v>50435635</v>
      </c>
      <c r="AY76">
        <v>1</v>
      </c>
      <c r="AZ76">
        <v>0</v>
      </c>
      <c r="BA76">
        <v>74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ROUND(Y76*Source!I48*DO76,9)</f>
        <v>0</v>
      </c>
      <c r="CX76">
        <f>ROUND(Y76*Source!I48,9)</f>
        <v>0.05</v>
      </c>
      <c r="CY76">
        <f>AB76</f>
        <v>0.42</v>
      </c>
      <c r="CZ76">
        <f>AF76</f>
        <v>0.42</v>
      </c>
      <c r="DA76">
        <f>AJ76</f>
        <v>1</v>
      </c>
      <c r="DB76">
        <f>ROUND((ROUND(AT76*CZ76,2)*1.25),6)</f>
        <v>1.2500000000000001E-2</v>
      </c>
      <c r="DC76">
        <f>ROUND((ROUND(AT76*AG76,2)*1.25),6)</f>
        <v>0</v>
      </c>
      <c r="DD76" t="s">
        <v>3</v>
      </c>
      <c r="DE76" t="s">
        <v>3</v>
      </c>
      <c r="DF76">
        <f t="shared" si="50"/>
        <v>0</v>
      </c>
      <c r="DG76">
        <f t="shared" si="39"/>
        <v>0.02</v>
      </c>
      <c r="DH76">
        <f t="shared" si="40"/>
        <v>0</v>
      </c>
      <c r="DI76">
        <f t="shared" si="41"/>
        <v>0</v>
      </c>
      <c r="DJ76">
        <f>DG76</f>
        <v>0.02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ROW(Source!A48)</f>
        <v>48</v>
      </c>
      <c r="B77">
        <v>50435230</v>
      </c>
      <c r="C77">
        <v>50435624</v>
      </c>
      <c r="D77">
        <v>46170944</v>
      </c>
      <c r="E77">
        <v>1</v>
      </c>
      <c r="F77">
        <v>1</v>
      </c>
      <c r="G77">
        <v>30570983</v>
      </c>
      <c r="H77">
        <v>2</v>
      </c>
      <c r="I77" t="s">
        <v>285</v>
      </c>
      <c r="J77" t="s">
        <v>286</v>
      </c>
      <c r="K77" t="s">
        <v>287</v>
      </c>
      <c r="L77">
        <v>1368</v>
      </c>
      <c r="N77">
        <v>1011</v>
      </c>
      <c r="O77" t="s">
        <v>234</v>
      </c>
      <c r="P77" t="s">
        <v>234</v>
      </c>
      <c r="Q77">
        <v>1</v>
      </c>
      <c r="W77">
        <v>0</v>
      </c>
      <c r="X77">
        <v>-597135882</v>
      </c>
      <c r="Y77">
        <f>(AT77*1.25)</f>
        <v>0.1875</v>
      </c>
      <c r="AA77">
        <v>0</v>
      </c>
      <c r="AB77">
        <v>0.47</v>
      </c>
      <c r="AC77">
        <v>0</v>
      </c>
      <c r="AD77">
        <v>0</v>
      </c>
      <c r="AE77">
        <v>0</v>
      </c>
      <c r="AF77">
        <v>0.47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0.15</v>
      </c>
      <c r="AU77" t="s">
        <v>48</v>
      </c>
      <c r="AV77">
        <v>0</v>
      </c>
      <c r="AW77">
        <v>2</v>
      </c>
      <c r="AX77">
        <v>50435636</v>
      </c>
      <c r="AY77">
        <v>1</v>
      </c>
      <c r="AZ77">
        <v>0</v>
      </c>
      <c r="BA77">
        <v>75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ROUND(Y77*Source!I48*DO77,9)</f>
        <v>0</v>
      </c>
      <c r="CX77">
        <f>ROUND(Y77*Source!I48,9)</f>
        <v>0.375</v>
      </c>
      <c r="CY77">
        <f>AB77</f>
        <v>0.47</v>
      </c>
      <c r="CZ77">
        <f>AF77</f>
        <v>0.47</v>
      </c>
      <c r="DA77">
        <f>AJ77</f>
        <v>1</v>
      </c>
      <c r="DB77">
        <f>ROUND((ROUND(AT77*CZ77,2)*1.25),6)</f>
        <v>8.7499999999999994E-2</v>
      </c>
      <c r="DC77">
        <f>ROUND((ROUND(AT77*AG77,2)*1.25),6)</f>
        <v>0</v>
      </c>
      <c r="DD77" t="s">
        <v>3</v>
      </c>
      <c r="DE77" t="s">
        <v>3</v>
      </c>
      <c r="DF77">
        <f t="shared" si="50"/>
        <v>0</v>
      </c>
      <c r="DG77">
        <f t="shared" si="39"/>
        <v>0.18</v>
      </c>
      <c r="DH77">
        <f t="shared" si="40"/>
        <v>0</v>
      </c>
      <c r="DI77">
        <f t="shared" si="41"/>
        <v>0</v>
      </c>
      <c r="DJ77">
        <f>DG77</f>
        <v>0.18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ROW(Source!A48)</f>
        <v>48</v>
      </c>
      <c r="B78">
        <v>50435230</v>
      </c>
      <c r="C78">
        <v>50435624</v>
      </c>
      <c r="D78">
        <v>46137227</v>
      </c>
      <c r="E78">
        <v>1</v>
      </c>
      <c r="F78">
        <v>1</v>
      </c>
      <c r="G78">
        <v>30570983</v>
      </c>
      <c r="H78">
        <v>3</v>
      </c>
      <c r="I78" t="s">
        <v>288</v>
      </c>
      <c r="J78" t="s">
        <v>289</v>
      </c>
      <c r="K78" t="s">
        <v>290</v>
      </c>
      <c r="L78">
        <v>1346</v>
      </c>
      <c r="N78">
        <v>1009</v>
      </c>
      <c r="O78" t="s">
        <v>162</v>
      </c>
      <c r="P78" t="s">
        <v>162</v>
      </c>
      <c r="Q78">
        <v>1</v>
      </c>
      <c r="W78">
        <v>0</v>
      </c>
      <c r="X78">
        <v>-719895846</v>
      </c>
      <c r="Y78">
        <f>AT78</f>
        <v>0.02</v>
      </c>
      <c r="AA78">
        <v>20.63</v>
      </c>
      <c r="AB78">
        <v>0</v>
      </c>
      <c r="AC78">
        <v>0</v>
      </c>
      <c r="AD78">
        <v>0</v>
      </c>
      <c r="AE78">
        <v>20.63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0.02</v>
      </c>
      <c r="AU78" t="s">
        <v>3</v>
      </c>
      <c r="AV78">
        <v>0</v>
      </c>
      <c r="AW78">
        <v>2</v>
      </c>
      <c r="AX78">
        <v>50435637</v>
      </c>
      <c r="AY78">
        <v>1</v>
      </c>
      <c r="AZ78">
        <v>0</v>
      </c>
      <c r="BA78">
        <v>76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ROUND(Y78*Source!I48,9)</f>
        <v>0.04</v>
      </c>
      <c r="CY78">
        <f>AA78</f>
        <v>20.63</v>
      </c>
      <c r="CZ78">
        <f>AE78</f>
        <v>20.63</v>
      </c>
      <c r="DA78">
        <f>AI78</f>
        <v>1</v>
      </c>
      <c r="DB78">
        <f>ROUND(ROUND(AT78*CZ78,2),6)</f>
        <v>0.41</v>
      </c>
      <c r="DC78">
        <f>ROUND(ROUND(AT78*AG78,2),6)</f>
        <v>0</v>
      </c>
      <c r="DD78" t="s">
        <v>3</v>
      </c>
      <c r="DE78" t="s">
        <v>3</v>
      </c>
      <c r="DF78">
        <f t="shared" si="50"/>
        <v>0.83</v>
      </c>
      <c r="DG78">
        <f t="shared" si="39"/>
        <v>0</v>
      </c>
      <c r="DH78">
        <f t="shared" si="40"/>
        <v>0</v>
      </c>
      <c r="DI78">
        <f t="shared" si="41"/>
        <v>0</v>
      </c>
      <c r="DJ78">
        <f>DF78</f>
        <v>0.83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ROW(Source!A48)</f>
        <v>48</v>
      </c>
      <c r="B79">
        <v>50435230</v>
      </c>
      <c r="C79">
        <v>50435624</v>
      </c>
      <c r="D79">
        <v>46140319</v>
      </c>
      <c r="E79">
        <v>1</v>
      </c>
      <c r="F79">
        <v>1</v>
      </c>
      <c r="G79">
        <v>30570983</v>
      </c>
      <c r="H79">
        <v>3</v>
      </c>
      <c r="I79" t="s">
        <v>62</v>
      </c>
      <c r="J79" t="s">
        <v>65</v>
      </c>
      <c r="K79" t="s">
        <v>63</v>
      </c>
      <c r="L79">
        <v>1391</v>
      </c>
      <c r="N79">
        <v>1013</v>
      </c>
      <c r="O79" t="s">
        <v>64</v>
      </c>
      <c r="P79" t="s">
        <v>64</v>
      </c>
      <c r="Q79">
        <v>1</v>
      </c>
      <c r="W79">
        <v>0</v>
      </c>
      <c r="X79">
        <v>-2090784926</v>
      </c>
      <c r="Y79">
        <f>AT79</f>
        <v>1</v>
      </c>
      <c r="AA79">
        <v>1390.95</v>
      </c>
      <c r="AB79">
        <v>0</v>
      </c>
      <c r="AC79">
        <v>0</v>
      </c>
      <c r="AD79">
        <v>0</v>
      </c>
      <c r="AE79">
        <v>1390.95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0</v>
      </c>
      <c r="AN79">
        <v>0</v>
      </c>
      <c r="AO79">
        <v>0</v>
      </c>
      <c r="AP79">
        <v>1</v>
      </c>
      <c r="AQ79">
        <v>0</v>
      </c>
      <c r="AR79">
        <v>0</v>
      </c>
      <c r="AS79" t="s">
        <v>3</v>
      </c>
      <c r="AT79">
        <v>1</v>
      </c>
      <c r="AU79" t="s">
        <v>3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ROUND(Y79*Source!I48,9)</f>
        <v>2</v>
      </c>
      <c r="CY79">
        <f>AA79</f>
        <v>1390.95</v>
      </c>
      <c r="CZ79">
        <f>AE79</f>
        <v>1390.95</v>
      </c>
      <c r="DA79">
        <f>AI79</f>
        <v>1</v>
      </c>
      <c r="DB79">
        <f>ROUND(ROUND(AT79*CZ79,2),6)</f>
        <v>1390.95</v>
      </c>
      <c r="DC79">
        <f>ROUND(ROUND(AT79*AG79,2),6)</f>
        <v>0</v>
      </c>
      <c r="DD79" t="s">
        <v>3</v>
      </c>
      <c r="DE79" t="s">
        <v>3</v>
      </c>
      <c r="DF79">
        <f t="shared" si="50"/>
        <v>2781.9</v>
      </c>
      <c r="DG79">
        <f t="shared" si="39"/>
        <v>0</v>
      </c>
      <c r="DH79">
        <f t="shared" si="40"/>
        <v>0</v>
      </c>
      <c r="DI79">
        <f t="shared" si="41"/>
        <v>0</v>
      </c>
      <c r="DJ79">
        <f>DF79</f>
        <v>2781.9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ROW(Source!A49)</f>
        <v>49</v>
      </c>
      <c r="B80">
        <v>50435231</v>
      </c>
      <c r="C80">
        <v>50435624</v>
      </c>
      <c r="D80">
        <v>40404405</v>
      </c>
      <c r="E80">
        <v>30570983</v>
      </c>
      <c r="F80">
        <v>1</v>
      </c>
      <c r="G80">
        <v>30570983</v>
      </c>
      <c r="H80">
        <v>1</v>
      </c>
      <c r="I80" t="s">
        <v>228</v>
      </c>
      <c r="J80" t="s">
        <v>3</v>
      </c>
      <c r="K80" t="s">
        <v>229</v>
      </c>
      <c r="L80">
        <v>1191</v>
      </c>
      <c r="N80">
        <v>1013</v>
      </c>
      <c r="O80" t="s">
        <v>230</v>
      </c>
      <c r="P80" t="s">
        <v>230</v>
      </c>
      <c r="Q80">
        <v>1</v>
      </c>
      <c r="W80">
        <v>0</v>
      </c>
      <c r="X80">
        <v>476480486</v>
      </c>
      <c r="Y80">
        <f>(AT80*1.15)</f>
        <v>1.2765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5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1.1100000000000001</v>
      </c>
      <c r="AU80" t="s">
        <v>49</v>
      </c>
      <c r="AV80">
        <v>1</v>
      </c>
      <c r="AW80">
        <v>2</v>
      </c>
      <c r="AX80">
        <v>50435632</v>
      </c>
      <c r="AY80">
        <v>1</v>
      </c>
      <c r="AZ80">
        <v>0</v>
      </c>
      <c r="BA80">
        <v>78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ROUND(AT80*Source!I49*AH80*AL80,2)</f>
        <v>0</v>
      </c>
      <c r="CV80">
        <f>ROUND(Y80*Source!I49,9)</f>
        <v>2.5529999999999999</v>
      </c>
      <c r="CW80">
        <v>0</v>
      </c>
      <c r="CX80">
        <f>ROUND(Y80*Source!I49,9)</f>
        <v>2.5529999999999999</v>
      </c>
      <c r="CY80">
        <f>AD80</f>
        <v>0</v>
      </c>
      <c r="CZ80">
        <f>AH80</f>
        <v>0</v>
      </c>
      <c r="DA80">
        <f>AL80</f>
        <v>1</v>
      </c>
      <c r="DB80">
        <f>ROUND((ROUND(AT80*CZ80,2)*1.15),6)</f>
        <v>0</v>
      </c>
      <c r="DC80">
        <f>ROUND((ROUND(AT80*AG80,2)*1.15),6)</f>
        <v>0</v>
      </c>
      <c r="DD80" t="s">
        <v>3</v>
      </c>
      <c r="DE80" t="s">
        <v>3</v>
      </c>
      <c r="DF80">
        <f t="shared" si="50"/>
        <v>0</v>
      </c>
      <c r="DG80">
        <f t="shared" si="39"/>
        <v>0</v>
      </c>
      <c r="DH80">
        <f t="shared" si="40"/>
        <v>0</v>
      </c>
      <c r="DI80">
        <f t="shared" si="4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ROW(Source!A49)</f>
        <v>49</v>
      </c>
      <c r="B81">
        <v>50435231</v>
      </c>
      <c r="C81">
        <v>50435624</v>
      </c>
      <c r="D81">
        <v>46170623</v>
      </c>
      <c r="E81">
        <v>1</v>
      </c>
      <c r="F81">
        <v>1</v>
      </c>
      <c r="G81">
        <v>30570983</v>
      </c>
      <c r="H81">
        <v>2</v>
      </c>
      <c r="I81" t="s">
        <v>276</v>
      </c>
      <c r="J81" t="s">
        <v>277</v>
      </c>
      <c r="K81" t="s">
        <v>278</v>
      </c>
      <c r="L81">
        <v>1368</v>
      </c>
      <c r="N81">
        <v>1011</v>
      </c>
      <c r="O81" t="s">
        <v>234</v>
      </c>
      <c r="P81" t="s">
        <v>234</v>
      </c>
      <c r="Q81">
        <v>1</v>
      </c>
      <c r="W81">
        <v>0</v>
      </c>
      <c r="X81">
        <v>831184158</v>
      </c>
      <c r="Y81">
        <f>(AT81*1.25)</f>
        <v>0.32500000000000001</v>
      </c>
      <c r="AA81">
        <v>0</v>
      </c>
      <c r="AB81">
        <v>80.319999999999993</v>
      </c>
      <c r="AC81">
        <v>0</v>
      </c>
      <c r="AD81">
        <v>0</v>
      </c>
      <c r="AE81">
        <v>0</v>
      </c>
      <c r="AF81">
        <v>7.11</v>
      </c>
      <c r="AG81">
        <v>0</v>
      </c>
      <c r="AH81">
        <v>0</v>
      </c>
      <c r="AI81">
        <v>1</v>
      </c>
      <c r="AJ81">
        <v>10.79</v>
      </c>
      <c r="AK81">
        <v>34.090000000000003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0.26</v>
      </c>
      <c r="AU81" t="s">
        <v>48</v>
      </c>
      <c r="AV81">
        <v>0</v>
      </c>
      <c r="AW81">
        <v>2</v>
      </c>
      <c r="AX81">
        <v>50435633</v>
      </c>
      <c r="AY81">
        <v>1</v>
      </c>
      <c r="AZ81">
        <v>0</v>
      </c>
      <c r="BA81">
        <v>79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ROUND(Y81*Source!I49*DO81,9)</f>
        <v>0</v>
      </c>
      <c r="CX81">
        <f>ROUND(Y81*Source!I49,9)</f>
        <v>0.65</v>
      </c>
      <c r="CY81">
        <f>AB81</f>
        <v>80.319999999999993</v>
      </c>
      <c r="CZ81">
        <f>AF81</f>
        <v>7.11</v>
      </c>
      <c r="DA81">
        <f>AJ81</f>
        <v>10.79</v>
      </c>
      <c r="DB81">
        <f>ROUND((ROUND(AT81*CZ81,2)*1.25),6)</f>
        <v>2.3125</v>
      </c>
      <c r="DC81">
        <f>ROUND((ROUND(AT81*AG81,2)*1.25),6)</f>
        <v>0</v>
      </c>
      <c r="DD81" t="s">
        <v>3</v>
      </c>
      <c r="DE81" t="s">
        <v>3</v>
      </c>
      <c r="DF81">
        <f t="shared" si="50"/>
        <v>0</v>
      </c>
      <c r="DG81">
        <f>ROUND(ROUND(AF81*AJ81,2)*CX81,2)</f>
        <v>49.87</v>
      </c>
      <c r="DH81">
        <f>ROUND(ROUND(AG81*AK81,2)*CX81,2)</f>
        <v>0</v>
      </c>
      <c r="DI81">
        <f t="shared" si="41"/>
        <v>0</v>
      </c>
      <c r="DJ81">
        <f>DG81</f>
        <v>49.87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ROW(Source!A49)</f>
        <v>49</v>
      </c>
      <c r="B82">
        <v>50435231</v>
      </c>
      <c r="C82">
        <v>50435624</v>
      </c>
      <c r="D82">
        <v>46170977</v>
      </c>
      <c r="E82">
        <v>1</v>
      </c>
      <c r="F82">
        <v>1</v>
      </c>
      <c r="G82">
        <v>30570983</v>
      </c>
      <c r="H82">
        <v>2</v>
      </c>
      <c r="I82" t="s">
        <v>279</v>
      </c>
      <c r="J82" t="s">
        <v>280</v>
      </c>
      <c r="K82" t="s">
        <v>281</v>
      </c>
      <c r="L82">
        <v>1368</v>
      </c>
      <c r="N82">
        <v>1011</v>
      </c>
      <c r="O82" t="s">
        <v>234</v>
      </c>
      <c r="P82" t="s">
        <v>234</v>
      </c>
      <c r="Q82">
        <v>1</v>
      </c>
      <c r="W82">
        <v>0</v>
      </c>
      <c r="X82">
        <v>-1840684430</v>
      </c>
      <c r="Y82">
        <f>(AT82*1.25)</f>
        <v>0.13750000000000001</v>
      </c>
      <c r="AA82">
        <v>0</v>
      </c>
      <c r="AB82">
        <v>7.07</v>
      </c>
      <c r="AC82">
        <v>0</v>
      </c>
      <c r="AD82">
        <v>0</v>
      </c>
      <c r="AE82">
        <v>0</v>
      </c>
      <c r="AF82">
        <v>0.8</v>
      </c>
      <c r="AG82">
        <v>0</v>
      </c>
      <c r="AH82">
        <v>0</v>
      </c>
      <c r="AI82">
        <v>1</v>
      </c>
      <c r="AJ82">
        <v>8.44</v>
      </c>
      <c r="AK82">
        <v>34.090000000000003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0.11</v>
      </c>
      <c r="AU82" t="s">
        <v>48</v>
      </c>
      <c r="AV82">
        <v>0</v>
      </c>
      <c r="AW82">
        <v>2</v>
      </c>
      <c r="AX82">
        <v>50435634</v>
      </c>
      <c r="AY82">
        <v>1</v>
      </c>
      <c r="AZ82">
        <v>0</v>
      </c>
      <c r="BA82">
        <v>80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ROUND(Y82*Source!I49*DO82,9)</f>
        <v>0</v>
      </c>
      <c r="CX82">
        <f>ROUND(Y82*Source!I49,9)</f>
        <v>0.27500000000000002</v>
      </c>
      <c r="CY82">
        <f>AB82</f>
        <v>7.07</v>
      </c>
      <c r="CZ82">
        <f>AF82</f>
        <v>0.8</v>
      </c>
      <c r="DA82">
        <f>AJ82</f>
        <v>8.44</v>
      </c>
      <c r="DB82">
        <f>ROUND((ROUND(AT82*CZ82,2)*1.25),6)</f>
        <v>0.1125</v>
      </c>
      <c r="DC82">
        <f>ROUND((ROUND(AT82*AG82,2)*1.25),6)</f>
        <v>0</v>
      </c>
      <c r="DD82" t="s">
        <v>3</v>
      </c>
      <c r="DE82" t="s">
        <v>3</v>
      </c>
      <c r="DF82">
        <f t="shared" si="50"/>
        <v>0</v>
      </c>
      <c r="DG82">
        <f>ROUND(ROUND(AF82*AJ82,2)*CX82,2)</f>
        <v>1.86</v>
      </c>
      <c r="DH82">
        <f>ROUND(ROUND(AG82*AK82,2)*CX82,2)</f>
        <v>0</v>
      </c>
      <c r="DI82">
        <f t="shared" si="41"/>
        <v>0</v>
      </c>
      <c r="DJ82">
        <f>DG82</f>
        <v>1.86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ROW(Source!A49)</f>
        <v>49</v>
      </c>
      <c r="B83">
        <v>50435231</v>
      </c>
      <c r="C83">
        <v>50435624</v>
      </c>
      <c r="D83">
        <v>46170920</v>
      </c>
      <c r="E83">
        <v>1</v>
      </c>
      <c r="F83">
        <v>1</v>
      </c>
      <c r="G83">
        <v>30570983</v>
      </c>
      <c r="H83">
        <v>2</v>
      </c>
      <c r="I83" t="s">
        <v>282</v>
      </c>
      <c r="J83" t="s">
        <v>283</v>
      </c>
      <c r="K83" t="s">
        <v>284</v>
      </c>
      <c r="L83">
        <v>1368</v>
      </c>
      <c r="N83">
        <v>1011</v>
      </c>
      <c r="O83" t="s">
        <v>234</v>
      </c>
      <c r="P83" t="s">
        <v>234</v>
      </c>
      <c r="Q83">
        <v>1</v>
      </c>
      <c r="W83">
        <v>0</v>
      </c>
      <c r="X83">
        <v>1578497932</v>
      </c>
      <c r="Y83">
        <f>(AT83*1.25)</f>
        <v>2.5000000000000001E-2</v>
      </c>
      <c r="AA83">
        <v>0</v>
      </c>
      <c r="AB83">
        <v>3.8</v>
      </c>
      <c r="AC83">
        <v>0</v>
      </c>
      <c r="AD83">
        <v>0</v>
      </c>
      <c r="AE83">
        <v>0</v>
      </c>
      <c r="AF83">
        <v>0.42</v>
      </c>
      <c r="AG83">
        <v>0</v>
      </c>
      <c r="AH83">
        <v>0</v>
      </c>
      <c r="AI83">
        <v>1</v>
      </c>
      <c r="AJ83">
        <v>8.64</v>
      </c>
      <c r="AK83">
        <v>34.090000000000003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0.02</v>
      </c>
      <c r="AU83" t="s">
        <v>48</v>
      </c>
      <c r="AV83">
        <v>0</v>
      </c>
      <c r="AW83">
        <v>2</v>
      </c>
      <c r="AX83">
        <v>50435635</v>
      </c>
      <c r="AY83">
        <v>1</v>
      </c>
      <c r="AZ83">
        <v>0</v>
      </c>
      <c r="BA83">
        <v>81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ROUND(Y83*Source!I49*DO83,9)</f>
        <v>0</v>
      </c>
      <c r="CX83">
        <f>ROUND(Y83*Source!I49,9)</f>
        <v>0.05</v>
      </c>
      <c r="CY83">
        <f>AB83</f>
        <v>3.8</v>
      </c>
      <c r="CZ83">
        <f>AF83</f>
        <v>0.42</v>
      </c>
      <c r="DA83">
        <f>AJ83</f>
        <v>8.64</v>
      </c>
      <c r="DB83">
        <f>ROUND((ROUND(AT83*CZ83,2)*1.25),6)</f>
        <v>1.2500000000000001E-2</v>
      </c>
      <c r="DC83">
        <f>ROUND((ROUND(AT83*AG83,2)*1.25),6)</f>
        <v>0</v>
      </c>
      <c r="DD83" t="s">
        <v>3</v>
      </c>
      <c r="DE83" t="s">
        <v>3</v>
      </c>
      <c r="DF83">
        <f t="shared" si="50"/>
        <v>0</v>
      </c>
      <c r="DG83">
        <f>ROUND(ROUND(AF83*AJ83,2)*CX83,2)</f>
        <v>0.18</v>
      </c>
      <c r="DH83">
        <f>ROUND(ROUND(AG83*AK83,2)*CX83,2)</f>
        <v>0</v>
      </c>
      <c r="DI83">
        <f t="shared" si="41"/>
        <v>0</v>
      </c>
      <c r="DJ83">
        <f>DG83</f>
        <v>0.18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ROW(Source!A49)</f>
        <v>49</v>
      </c>
      <c r="B84">
        <v>50435231</v>
      </c>
      <c r="C84">
        <v>50435624</v>
      </c>
      <c r="D84">
        <v>46170944</v>
      </c>
      <c r="E84">
        <v>1</v>
      </c>
      <c r="F84">
        <v>1</v>
      </c>
      <c r="G84">
        <v>30570983</v>
      </c>
      <c r="H84">
        <v>2</v>
      </c>
      <c r="I84" t="s">
        <v>285</v>
      </c>
      <c r="J84" t="s">
        <v>286</v>
      </c>
      <c r="K84" t="s">
        <v>287</v>
      </c>
      <c r="L84">
        <v>1368</v>
      </c>
      <c r="N84">
        <v>1011</v>
      </c>
      <c r="O84" t="s">
        <v>234</v>
      </c>
      <c r="P84" t="s">
        <v>234</v>
      </c>
      <c r="Q84">
        <v>1</v>
      </c>
      <c r="W84">
        <v>0</v>
      </c>
      <c r="X84">
        <v>-597135882</v>
      </c>
      <c r="Y84">
        <f>(AT84*1.25)</f>
        <v>0.1875</v>
      </c>
      <c r="AA84">
        <v>0</v>
      </c>
      <c r="AB84">
        <v>4.22</v>
      </c>
      <c r="AC84">
        <v>0</v>
      </c>
      <c r="AD84">
        <v>0</v>
      </c>
      <c r="AE84">
        <v>0</v>
      </c>
      <c r="AF84">
        <v>0.47</v>
      </c>
      <c r="AG84">
        <v>0</v>
      </c>
      <c r="AH84">
        <v>0</v>
      </c>
      <c r="AI84">
        <v>1</v>
      </c>
      <c r="AJ84">
        <v>8.57</v>
      </c>
      <c r="AK84">
        <v>34.090000000000003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0.15</v>
      </c>
      <c r="AU84" t="s">
        <v>48</v>
      </c>
      <c r="AV84">
        <v>0</v>
      </c>
      <c r="AW84">
        <v>2</v>
      </c>
      <c r="AX84">
        <v>50435636</v>
      </c>
      <c r="AY84">
        <v>1</v>
      </c>
      <c r="AZ84">
        <v>0</v>
      </c>
      <c r="BA84">
        <v>82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ROUND(Y84*Source!I49*DO84,9)</f>
        <v>0</v>
      </c>
      <c r="CX84">
        <f>ROUND(Y84*Source!I49,9)</f>
        <v>0.375</v>
      </c>
      <c r="CY84">
        <f>AB84</f>
        <v>4.22</v>
      </c>
      <c r="CZ84">
        <f>AF84</f>
        <v>0.47</v>
      </c>
      <c r="DA84">
        <f>AJ84</f>
        <v>8.57</v>
      </c>
      <c r="DB84">
        <f>ROUND((ROUND(AT84*CZ84,2)*1.25),6)</f>
        <v>8.7499999999999994E-2</v>
      </c>
      <c r="DC84">
        <f>ROUND((ROUND(AT84*AG84,2)*1.25),6)</f>
        <v>0</v>
      </c>
      <c r="DD84" t="s">
        <v>3</v>
      </c>
      <c r="DE84" t="s">
        <v>3</v>
      </c>
      <c r="DF84">
        <f t="shared" si="50"/>
        <v>0</v>
      </c>
      <c r="DG84">
        <f>ROUND(ROUND(AF84*AJ84,2)*CX84,2)</f>
        <v>1.51</v>
      </c>
      <c r="DH84">
        <f>ROUND(ROUND(AG84*AK84,2)*CX84,2)</f>
        <v>0</v>
      </c>
      <c r="DI84">
        <f t="shared" si="41"/>
        <v>0</v>
      </c>
      <c r="DJ84">
        <f>DG84</f>
        <v>1.51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ROW(Source!A49)</f>
        <v>49</v>
      </c>
      <c r="B85">
        <v>50435231</v>
      </c>
      <c r="C85">
        <v>50435624</v>
      </c>
      <c r="D85">
        <v>46137227</v>
      </c>
      <c r="E85">
        <v>1</v>
      </c>
      <c r="F85">
        <v>1</v>
      </c>
      <c r="G85">
        <v>30570983</v>
      </c>
      <c r="H85">
        <v>3</v>
      </c>
      <c r="I85" t="s">
        <v>288</v>
      </c>
      <c r="J85" t="s">
        <v>289</v>
      </c>
      <c r="K85" t="s">
        <v>290</v>
      </c>
      <c r="L85">
        <v>1346</v>
      </c>
      <c r="N85">
        <v>1009</v>
      </c>
      <c r="O85" t="s">
        <v>162</v>
      </c>
      <c r="P85" t="s">
        <v>162</v>
      </c>
      <c r="Q85">
        <v>1</v>
      </c>
      <c r="W85">
        <v>0</v>
      </c>
      <c r="X85">
        <v>-719895846</v>
      </c>
      <c r="Y85">
        <f>AT85</f>
        <v>0.02</v>
      </c>
      <c r="AA85">
        <v>118.03</v>
      </c>
      <c r="AB85">
        <v>0</v>
      </c>
      <c r="AC85">
        <v>0</v>
      </c>
      <c r="AD85">
        <v>0</v>
      </c>
      <c r="AE85">
        <v>20.63</v>
      </c>
      <c r="AF85">
        <v>0</v>
      </c>
      <c r="AG85">
        <v>0</v>
      </c>
      <c r="AH85">
        <v>0</v>
      </c>
      <c r="AI85">
        <v>5.71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0.02</v>
      </c>
      <c r="AU85" t="s">
        <v>3</v>
      </c>
      <c r="AV85">
        <v>0</v>
      </c>
      <c r="AW85">
        <v>2</v>
      </c>
      <c r="AX85">
        <v>50435637</v>
      </c>
      <c r="AY85">
        <v>1</v>
      </c>
      <c r="AZ85">
        <v>0</v>
      </c>
      <c r="BA85">
        <v>83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ROUND(Y85*Source!I49,9)</f>
        <v>0.04</v>
      </c>
      <c r="CY85">
        <f>AA85</f>
        <v>118.03</v>
      </c>
      <c r="CZ85">
        <f>AE85</f>
        <v>20.63</v>
      </c>
      <c r="DA85">
        <f>AI85</f>
        <v>5.71</v>
      </c>
      <c r="DB85">
        <f>ROUND(ROUND(AT85*CZ85,2),6)</f>
        <v>0.41</v>
      </c>
      <c r="DC85">
        <f>ROUND(ROUND(AT85*AG85,2),6)</f>
        <v>0</v>
      </c>
      <c r="DD85" t="s">
        <v>3</v>
      </c>
      <c r="DE85" t="s">
        <v>3</v>
      </c>
      <c r="DF85">
        <f>ROUND(ROUND(AE85*AI85,2)*CX85,2)</f>
        <v>4.71</v>
      </c>
      <c r="DG85">
        <f t="shared" ref="DG85:DG90" si="51">ROUND(ROUND(AF85,2)*CX85,2)</f>
        <v>0</v>
      </c>
      <c r="DH85">
        <f t="shared" ref="DH85:DH90" si="52">ROUND(ROUND(AG85,2)*CX85,2)</f>
        <v>0</v>
      </c>
      <c r="DI85">
        <f t="shared" si="41"/>
        <v>0</v>
      </c>
      <c r="DJ85">
        <f>DF85</f>
        <v>4.71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ROW(Source!A49)</f>
        <v>49</v>
      </c>
      <c r="B86">
        <v>50435231</v>
      </c>
      <c r="C86">
        <v>50435624</v>
      </c>
      <c r="D86">
        <v>46140319</v>
      </c>
      <c r="E86">
        <v>1</v>
      </c>
      <c r="F86">
        <v>1</v>
      </c>
      <c r="G86">
        <v>30570983</v>
      </c>
      <c r="H86">
        <v>3</v>
      </c>
      <c r="I86" t="s">
        <v>62</v>
      </c>
      <c r="J86" t="s">
        <v>65</v>
      </c>
      <c r="K86" t="s">
        <v>63</v>
      </c>
      <c r="L86">
        <v>1391</v>
      </c>
      <c r="N86">
        <v>1013</v>
      </c>
      <c r="O86" t="s">
        <v>64</v>
      </c>
      <c r="P86" t="s">
        <v>64</v>
      </c>
      <c r="Q86">
        <v>1</v>
      </c>
      <c r="W86">
        <v>0</v>
      </c>
      <c r="X86">
        <v>-2090784926</v>
      </c>
      <c r="Y86">
        <f>AT86</f>
        <v>1</v>
      </c>
      <c r="AA86">
        <v>10313.620000000001</v>
      </c>
      <c r="AB86">
        <v>0</v>
      </c>
      <c r="AC86">
        <v>0</v>
      </c>
      <c r="AD86">
        <v>0</v>
      </c>
      <c r="AE86">
        <v>1390.95</v>
      </c>
      <c r="AF86">
        <v>0</v>
      </c>
      <c r="AG86">
        <v>0</v>
      </c>
      <c r="AH86">
        <v>0</v>
      </c>
      <c r="AI86">
        <v>7.4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1</v>
      </c>
      <c r="AU86" t="s">
        <v>3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ROUND(Y86*Source!I49,9)</f>
        <v>2</v>
      </c>
      <c r="CY86">
        <f>AA86</f>
        <v>10313.620000000001</v>
      </c>
      <c r="CZ86">
        <f>AE86</f>
        <v>1390.95</v>
      </c>
      <c r="DA86">
        <f>AI86</f>
        <v>7.4</v>
      </c>
      <c r="DB86">
        <f>ROUND(ROUND(AT86*CZ86,2),6)</f>
        <v>1390.95</v>
      </c>
      <c r="DC86">
        <f>ROUND(ROUND(AT86*AG86,2),6)</f>
        <v>0</v>
      </c>
      <c r="DD86" t="s">
        <v>3</v>
      </c>
      <c r="DE86" t="s">
        <v>3</v>
      </c>
      <c r="DF86">
        <f>ROUND(ROUND(AE86*AI86,2)*CX86,2)</f>
        <v>20586.060000000001</v>
      </c>
      <c r="DG86">
        <f t="shared" si="51"/>
        <v>0</v>
      </c>
      <c r="DH86">
        <f t="shared" si="52"/>
        <v>0</v>
      </c>
      <c r="DI86">
        <f t="shared" si="41"/>
        <v>0</v>
      </c>
      <c r="DJ86">
        <f>DF86</f>
        <v>20586.060000000001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ROW(Source!A87)</f>
        <v>87</v>
      </c>
      <c r="B87">
        <v>50435230</v>
      </c>
      <c r="C87">
        <v>50436158</v>
      </c>
      <c r="D87">
        <v>40404405</v>
      </c>
      <c r="E87">
        <v>30570983</v>
      </c>
      <c r="F87">
        <v>1</v>
      </c>
      <c r="G87">
        <v>30570983</v>
      </c>
      <c r="H87">
        <v>1</v>
      </c>
      <c r="I87" t="s">
        <v>228</v>
      </c>
      <c r="J87" t="s">
        <v>3</v>
      </c>
      <c r="K87" t="s">
        <v>229</v>
      </c>
      <c r="L87">
        <v>1191</v>
      </c>
      <c r="N87">
        <v>1013</v>
      </c>
      <c r="O87" t="s">
        <v>230</v>
      </c>
      <c r="P87" t="s">
        <v>230</v>
      </c>
      <c r="Q87">
        <v>1</v>
      </c>
      <c r="W87">
        <v>0</v>
      </c>
      <c r="X87">
        <v>476480486</v>
      </c>
      <c r="Y87">
        <f>(AT87*1.15)</f>
        <v>2.5299999999999998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2.2000000000000002</v>
      </c>
      <c r="AU87" t="s">
        <v>49</v>
      </c>
      <c r="AV87">
        <v>1</v>
      </c>
      <c r="AW87">
        <v>2</v>
      </c>
      <c r="AX87">
        <v>50436162</v>
      </c>
      <c r="AY87">
        <v>1</v>
      </c>
      <c r="AZ87">
        <v>0</v>
      </c>
      <c r="BA87">
        <v>85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ROUND(AT87*Source!I87*AH87*AL87,2)</f>
        <v>0</v>
      </c>
      <c r="CV87">
        <f>ROUND(Y87*Source!I87,9)</f>
        <v>318.77999999999997</v>
      </c>
      <c r="CW87">
        <v>0</v>
      </c>
      <c r="CX87">
        <f>ROUND(Y87*Source!I87,9)</f>
        <v>318.77999999999997</v>
      </c>
      <c r="CY87">
        <f>AD87</f>
        <v>0</v>
      </c>
      <c r="CZ87">
        <f>AH87</f>
        <v>0</v>
      </c>
      <c r="DA87">
        <f>AL87</f>
        <v>1</v>
      </c>
      <c r="DB87">
        <f>ROUND((ROUND(AT87*CZ87,2)*1.15),6)</f>
        <v>0</v>
      </c>
      <c r="DC87">
        <f>ROUND((ROUND(AT87*AG87,2)*1.15),6)</f>
        <v>0</v>
      </c>
      <c r="DD87" t="s">
        <v>3</v>
      </c>
      <c r="DE87" t="s">
        <v>3</v>
      </c>
      <c r="DF87">
        <f>ROUND(ROUND(AE87,2)*CX87,2)</f>
        <v>0</v>
      </c>
      <c r="DG87">
        <f t="shared" si="51"/>
        <v>0</v>
      </c>
      <c r="DH87">
        <f t="shared" si="52"/>
        <v>0</v>
      </c>
      <c r="DI87">
        <f t="shared" si="41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ROW(Source!A87)</f>
        <v>87</v>
      </c>
      <c r="B88">
        <v>50435230</v>
      </c>
      <c r="C88">
        <v>50436158</v>
      </c>
      <c r="D88">
        <v>46170346</v>
      </c>
      <c r="E88">
        <v>1</v>
      </c>
      <c r="F88">
        <v>1</v>
      </c>
      <c r="G88">
        <v>30570983</v>
      </c>
      <c r="H88">
        <v>2</v>
      </c>
      <c r="I88" t="s">
        <v>291</v>
      </c>
      <c r="J88" t="s">
        <v>292</v>
      </c>
      <c r="K88" t="s">
        <v>293</v>
      </c>
      <c r="L88">
        <v>1368</v>
      </c>
      <c r="N88">
        <v>1011</v>
      </c>
      <c r="O88" t="s">
        <v>234</v>
      </c>
      <c r="P88" t="s">
        <v>234</v>
      </c>
      <c r="Q88">
        <v>1</v>
      </c>
      <c r="W88">
        <v>0</v>
      </c>
      <c r="X88">
        <v>-1338774573</v>
      </c>
      <c r="Y88">
        <f>(AT88*1.25)</f>
        <v>0.33750000000000002</v>
      </c>
      <c r="AA88">
        <v>0</v>
      </c>
      <c r="AB88">
        <v>164.94</v>
      </c>
      <c r="AC88">
        <v>14.54</v>
      </c>
      <c r="AD88">
        <v>0</v>
      </c>
      <c r="AE88">
        <v>0</v>
      </c>
      <c r="AF88">
        <v>164.94</v>
      </c>
      <c r="AG88">
        <v>14.54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0.27</v>
      </c>
      <c r="AU88" t="s">
        <v>48</v>
      </c>
      <c r="AV88">
        <v>0</v>
      </c>
      <c r="AW88">
        <v>2</v>
      </c>
      <c r="AX88">
        <v>50436163</v>
      </c>
      <c r="AY88">
        <v>1</v>
      </c>
      <c r="AZ88">
        <v>0</v>
      </c>
      <c r="BA88">
        <v>86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ROUND(Y88*Source!I87*DO88,9)</f>
        <v>0</v>
      </c>
      <c r="CX88">
        <f>ROUND(Y88*Source!I87,9)</f>
        <v>42.524999999999999</v>
      </c>
      <c r="CY88">
        <f>AB88</f>
        <v>164.94</v>
      </c>
      <c r="CZ88">
        <f>AF88</f>
        <v>164.94</v>
      </c>
      <c r="DA88">
        <f>AJ88</f>
        <v>1</v>
      </c>
      <c r="DB88">
        <f>ROUND((ROUND(AT88*CZ88,2)*1.25),6)</f>
        <v>55.662500000000001</v>
      </c>
      <c r="DC88">
        <f>ROUND((ROUND(AT88*AG88,2)*1.25),6)</f>
        <v>4.9124999999999996</v>
      </c>
      <c r="DD88" t="s">
        <v>3</v>
      </c>
      <c r="DE88" t="s">
        <v>3</v>
      </c>
      <c r="DF88">
        <f>ROUND(ROUND(AE88,2)*CX88,2)</f>
        <v>0</v>
      </c>
      <c r="DG88">
        <f t="shared" si="51"/>
        <v>7014.07</v>
      </c>
      <c r="DH88">
        <f t="shared" si="52"/>
        <v>618.30999999999995</v>
      </c>
      <c r="DI88">
        <f t="shared" si="41"/>
        <v>0</v>
      </c>
      <c r="DJ88">
        <f>DG88</f>
        <v>7014.07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ROW(Source!A87)</f>
        <v>87</v>
      </c>
      <c r="B89">
        <v>50435230</v>
      </c>
      <c r="C89">
        <v>50436158</v>
      </c>
      <c r="D89">
        <v>46136046</v>
      </c>
      <c r="E89">
        <v>1</v>
      </c>
      <c r="F89">
        <v>1</v>
      </c>
      <c r="G89">
        <v>30570983</v>
      </c>
      <c r="H89">
        <v>3</v>
      </c>
      <c r="I89" t="s">
        <v>294</v>
      </c>
      <c r="J89" t="s">
        <v>295</v>
      </c>
      <c r="K89" t="s">
        <v>296</v>
      </c>
      <c r="L89">
        <v>1339</v>
      </c>
      <c r="N89">
        <v>1007</v>
      </c>
      <c r="O89" t="s">
        <v>135</v>
      </c>
      <c r="P89" t="s">
        <v>135</v>
      </c>
      <c r="Q89">
        <v>1</v>
      </c>
      <c r="W89">
        <v>0</v>
      </c>
      <c r="X89">
        <v>1779366572</v>
      </c>
      <c r="Y89">
        <f>AT89</f>
        <v>1.1000000000000001</v>
      </c>
      <c r="AA89">
        <v>361.52</v>
      </c>
      <c r="AB89">
        <v>0</v>
      </c>
      <c r="AC89">
        <v>0</v>
      </c>
      <c r="AD89">
        <v>0</v>
      </c>
      <c r="AE89">
        <v>361.52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1.1000000000000001</v>
      </c>
      <c r="AU89" t="s">
        <v>3</v>
      </c>
      <c r="AV89">
        <v>0</v>
      </c>
      <c r="AW89">
        <v>2</v>
      </c>
      <c r="AX89">
        <v>50436164</v>
      </c>
      <c r="AY89">
        <v>1</v>
      </c>
      <c r="AZ89">
        <v>0</v>
      </c>
      <c r="BA89">
        <v>87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ROUND(Y89*Source!I87,9)</f>
        <v>138.6</v>
      </c>
      <c r="CY89">
        <f>AA89</f>
        <v>361.52</v>
      </c>
      <c r="CZ89">
        <f>AE89</f>
        <v>361.52</v>
      </c>
      <c r="DA89">
        <f>AI89</f>
        <v>1</v>
      </c>
      <c r="DB89">
        <f>ROUND(ROUND(AT89*CZ89,2),6)</f>
        <v>397.67</v>
      </c>
      <c r="DC89">
        <f>ROUND(ROUND(AT89*AG89,2),6)</f>
        <v>0</v>
      </c>
      <c r="DD89" t="s">
        <v>3</v>
      </c>
      <c r="DE89" t="s">
        <v>3</v>
      </c>
      <c r="DF89">
        <f>ROUND(ROUND(AE89,2)*CX89,2)</f>
        <v>50106.67</v>
      </c>
      <c r="DG89">
        <f t="shared" si="51"/>
        <v>0</v>
      </c>
      <c r="DH89">
        <f t="shared" si="52"/>
        <v>0</v>
      </c>
      <c r="DI89">
        <f t="shared" si="41"/>
        <v>0</v>
      </c>
      <c r="DJ89">
        <f>DF89</f>
        <v>50106.67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ROW(Source!A88)</f>
        <v>88</v>
      </c>
      <c r="B90">
        <v>50435231</v>
      </c>
      <c r="C90">
        <v>50436158</v>
      </c>
      <c r="D90">
        <v>40404405</v>
      </c>
      <c r="E90">
        <v>30570983</v>
      </c>
      <c r="F90">
        <v>1</v>
      </c>
      <c r="G90">
        <v>30570983</v>
      </c>
      <c r="H90">
        <v>1</v>
      </c>
      <c r="I90" t="s">
        <v>228</v>
      </c>
      <c r="J90" t="s">
        <v>3</v>
      </c>
      <c r="K90" t="s">
        <v>229</v>
      </c>
      <c r="L90">
        <v>1191</v>
      </c>
      <c r="N90">
        <v>1013</v>
      </c>
      <c r="O90" t="s">
        <v>230</v>
      </c>
      <c r="P90" t="s">
        <v>230</v>
      </c>
      <c r="Q90">
        <v>1</v>
      </c>
      <c r="W90">
        <v>0</v>
      </c>
      <c r="X90">
        <v>476480486</v>
      </c>
      <c r="Y90">
        <f>(AT90*1.15)</f>
        <v>2.5299999999999998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5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2.2000000000000002</v>
      </c>
      <c r="AU90" t="s">
        <v>49</v>
      </c>
      <c r="AV90">
        <v>1</v>
      </c>
      <c r="AW90">
        <v>2</v>
      </c>
      <c r="AX90">
        <v>50436162</v>
      </c>
      <c r="AY90">
        <v>1</v>
      </c>
      <c r="AZ90">
        <v>0</v>
      </c>
      <c r="BA90">
        <v>88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ROUND(AT90*Source!I88*AH90*AL90,2)</f>
        <v>0</v>
      </c>
      <c r="CV90">
        <f>ROUND(Y90*Source!I88,9)</f>
        <v>318.77999999999997</v>
      </c>
      <c r="CW90">
        <v>0</v>
      </c>
      <c r="CX90">
        <f>ROUND(Y90*Source!I88,9)</f>
        <v>318.77999999999997</v>
      </c>
      <c r="CY90">
        <f>AD90</f>
        <v>0</v>
      </c>
      <c r="CZ90">
        <f>AH90</f>
        <v>0</v>
      </c>
      <c r="DA90">
        <f>AL90</f>
        <v>1</v>
      </c>
      <c r="DB90">
        <f>ROUND((ROUND(AT90*CZ90,2)*1.15),6)</f>
        <v>0</v>
      </c>
      <c r="DC90">
        <f>ROUND((ROUND(AT90*AG90,2)*1.15),6)</f>
        <v>0</v>
      </c>
      <c r="DD90" t="s">
        <v>3</v>
      </c>
      <c r="DE90" t="s">
        <v>3</v>
      </c>
      <c r="DF90">
        <f>ROUND(ROUND(AE90,2)*CX90,2)</f>
        <v>0</v>
      </c>
      <c r="DG90">
        <f t="shared" si="51"/>
        <v>0</v>
      </c>
      <c r="DH90">
        <f t="shared" si="52"/>
        <v>0</v>
      </c>
      <c r="DI90">
        <f t="shared" si="41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ROW(Source!A88)</f>
        <v>88</v>
      </c>
      <c r="B91">
        <v>50435231</v>
      </c>
      <c r="C91">
        <v>50436158</v>
      </c>
      <c r="D91">
        <v>46170346</v>
      </c>
      <c r="E91">
        <v>1</v>
      </c>
      <c r="F91">
        <v>1</v>
      </c>
      <c r="G91">
        <v>30570983</v>
      </c>
      <c r="H91">
        <v>2</v>
      </c>
      <c r="I91" t="s">
        <v>291</v>
      </c>
      <c r="J91" t="s">
        <v>292</v>
      </c>
      <c r="K91" t="s">
        <v>293</v>
      </c>
      <c r="L91">
        <v>1368</v>
      </c>
      <c r="N91">
        <v>1011</v>
      </c>
      <c r="O91" t="s">
        <v>234</v>
      </c>
      <c r="P91" t="s">
        <v>234</v>
      </c>
      <c r="Q91">
        <v>1</v>
      </c>
      <c r="W91">
        <v>0</v>
      </c>
      <c r="X91">
        <v>-1338774573</v>
      </c>
      <c r="Y91">
        <f>(AT91*1.25)</f>
        <v>0.33750000000000002</v>
      </c>
      <c r="AA91">
        <v>0</v>
      </c>
      <c r="AB91">
        <v>2027.41</v>
      </c>
      <c r="AC91">
        <v>518.97</v>
      </c>
      <c r="AD91">
        <v>0</v>
      </c>
      <c r="AE91">
        <v>0</v>
      </c>
      <c r="AF91">
        <v>164.94</v>
      </c>
      <c r="AG91">
        <v>14.54</v>
      </c>
      <c r="AH91">
        <v>0</v>
      </c>
      <c r="AI91">
        <v>1</v>
      </c>
      <c r="AJ91">
        <v>11.74</v>
      </c>
      <c r="AK91">
        <v>34.090000000000003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0.27</v>
      </c>
      <c r="AU91" t="s">
        <v>48</v>
      </c>
      <c r="AV91">
        <v>0</v>
      </c>
      <c r="AW91">
        <v>2</v>
      </c>
      <c r="AX91">
        <v>50436163</v>
      </c>
      <c r="AY91">
        <v>1</v>
      </c>
      <c r="AZ91">
        <v>0</v>
      </c>
      <c r="BA91">
        <v>89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ROUND(Y91*Source!I88*DO91,9)</f>
        <v>0</v>
      </c>
      <c r="CX91">
        <f>ROUND(Y91*Source!I88,9)</f>
        <v>42.524999999999999</v>
      </c>
      <c r="CY91">
        <f>AB91</f>
        <v>2027.41</v>
      </c>
      <c r="CZ91">
        <f>AF91</f>
        <v>164.94</v>
      </c>
      <c r="DA91">
        <f>AJ91</f>
        <v>11.74</v>
      </c>
      <c r="DB91">
        <f>ROUND((ROUND(AT91*CZ91,2)*1.25),6)</f>
        <v>55.662500000000001</v>
      </c>
      <c r="DC91">
        <f>ROUND((ROUND(AT91*AG91,2)*1.25),6)</f>
        <v>4.9124999999999996</v>
      </c>
      <c r="DD91" t="s">
        <v>3</v>
      </c>
      <c r="DE91" t="s">
        <v>3</v>
      </c>
      <c r="DF91">
        <f>ROUND(ROUND(AE91,2)*CX91,2)</f>
        <v>0</v>
      </c>
      <c r="DG91">
        <f>ROUND(ROUND(AF91*AJ91,2)*CX91,2)</f>
        <v>82345.41</v>
      </c>
      <c r="DH91">
        <f>ROUND(ROUND(AG91*AK91,2)*CX91,2)</f>
        <v>21078.37</v>
      </c>
      <c r="DI91">
        <f t="shared" si="41"/>
        <v>0</v>
      </c>
      <c r="DJ91">
        <f>DG91</f>
        <v>82345.41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ROW(Source!A88)</f>
        <v>88</v>
      </c>
      <c r="B92">
        <v>50435231</v>
      </c>
      <c r="C92">
        <v>50436158</v>
      </c>
      <c r="D92">
        <v>46136046</v>
      </c>
      <c r="E92">
        <v>1</v>
      </c>
      <c r="F92">
        <v>1</v>
      </c>
      <c r="G92">
        <v>30570983</v>
      </c>
      <c r="H92">
        <v>3</v>
      </c>
      <c r="I92" t="s">
        <v>294</v>
      </c>
      <c r="J92" t="s">
        <v>295</v>
      </c>
      <c r="K92" t="s">
        <v>296</v>
      </c>
      <c r="L92">
        <v>1339</v>
      </c>
      <c r="N92">
        <v>1007</v>
      </c>
      <c r="O92" t="s">
        <v>135</v>
      </c>
      <c r="P92" t="s">
        <v>135</v>
      </c>
      <c r="Q92">
        <v>1</v>
      </c>
      <c r="W92">
        <v>0</v>
      </c>
      <c r="X92">
        <v>1779366572</v>
      </c>
      <c r="Y92">
        <f>AT92</f>
        <v>1.1000000000000001</v>
      </c>
      <c r="AA92">
        <v>2537.87</v>
      </c>
      <c r="AB92">
        <v>0</v>
      </c>
      <c r="AC92">
        <v>0</v>
      </c>
      <c r="AD92">
        <v>0</v>
      </c>
      <c r="AE92">
        <v>361.52</v>
      </c>
      <c r="AF92">
        <v>0</v>
      </c>
      <c r="AG92">
        <v>0</v>
      </c>
      <c r="AH92">
        <v>0</v>
      </c>
      <c r="AI92">
        <v>7.02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1.1000000000000001</v>
      </c>
      <c r="AU92" t="s">
        <v>3</v>
      </c>
      <c r="AV92">
        <v>0</v>
      </c>
      <c r="AW92">
        <v>2</v>
      </c>
      <c r="AX92">
        <v>50436164</v>
      </c>
      <c r="AY92">
        <v>1</v>
      </c>
      <c r="AZ92">
        <v>0</v>
      </c>
      <c r="BA92">
        <v>90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ROUND(Y92*Source!I88,9)</f>
        <v>138.6</v>
      </c>
      <c r="CY92">
        <f>AA92</f>
        <v>2537.87</v>
      </c>
      <c r="CZ92">
        <f>AE92</f>
        <v>361.52</v>
      </c>
      <c r="DA92">
        <f>AI92</f>
        <v>7.02</v>
      </c>
      <c r="DB92">
        <f>ROUND(ROUND(AT92*CZ92,2),6)</f>
        <v>397.67</v>
      </c>
      <c r="DC92">
        <f>ROUND(ROUND(AT92*AG92,2),6)</f>
        <v>0</v>
      </c>
      <c r="DD92" t="s">
        <v>3</v>
      </c>
      <c r="DE92" t="s">
        <v>3</v>
      </c>
      <c r="DF92">
        <f>ROUND(ROUND(AE92*AI92,2)*CX92,2)</f>
        <v>351748.78</v>
      </c>
      <c r="DG92">
        <f>ROUND(ROUND(AF92,2)*CX92,2)</f>
        <v>0</v>
      </c>
      <c r="DH92">
        <f>ROUND(ROUND(AG92,2)*CX92,2)</f>
        <v>0</v>
      </c>
      <c r="DI92">
        <f t="shared" si="41"/>
        <v>0</v>
      </c>
      <c r="DJ92">
        <f>DF92</f>
        <v>351748.78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ROW(Source!A89)</f>
        <v>89</v>
      </c>
      <c r="B93">
        <v>50435230</v>
      </c>
      <c r="C93">
        <v>50436165</v>
      </c>
      <c r="D93">
        <v>40404405</v>
      </c>
      <c r="E93">
        <v>30570983</v>
      </c>
      <c r="F93">
        <v>1</v>
      </c>
      <c r="G93">
        <v>30570983</v>
      </c>
      <c r="H93">
        <v>1</v>
      </c>
      <c r="I93" t="s">
        <v>228</v>
      </c>
      <c r="J93" t="s">
        <v>3</v>
      </c>
      <c r="K93" t="s">
        <v>229</v>
      </c>
      <c r="L93">
        <v>1191</v>
      </c>
      <c r="N93">
        <v>1013</v>
      </c>
      <c r="O93" t="s">
        <v>230</v>
      </c>
      <c r="P93" t="s">
        <v>230</v>
      </c>
      <c r="Q93">
        <v>1</v>
      </c>
      <c r="W93">
        <v>0</v>
      </c>
      <c r="X93">
        <v>476480486</v>
      </c>
      <c r="Y93">
        <f>(AT93*1.15)</f>
        <v>2.3574999999999995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2.0499999999999998</v>
      </c>
      <c r="AU93" t="s">
        <v>49</v>
      </c>
      <c r="AV93">
        <v>1</v>
      </c>
      <c r="AW93">
        <v>2</v>
      </c>
      <c r="AX93">
        <v>50436169</v>
      </c>
      <c r="AY93">
        <v>1</v>
      </c>
      <c r="AZ93">
        <v>0</v>
      </c>
      <c r="BA93">
        <v>91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ROUND(AT93*Source!I89*AH93*AL93,2)</f>
        <v>0</v>
      </c>
      <c r="CV93">
        <f>ROUND(Y93*Source!I89,9)</f>
        <v>294.6875</v>
      </c>
      <c r="CW93">
        <v>0</v>
      </c>
      <c r="CX93">
        <f>ROUND(Y93*Source!I89,9)</f>
        <v>294.6875</v>
      </c>
      <c r="CY93">
        <f>AD93</f>
        <v>0</v>
      </c>
      <c r="CZ93">
        <f>AH93</f>
        <v>0</v>
      </c>
      <c r="DA93">
        <f>AL93</f>
        <v>1</v>
      </c>
      <c r="DB93">
        <f>ROUND((ROUND(AT93*CZ93,2)*1.15),6)</f>
        <v>0</v>
      </c>
      <c r="DC93">
        <f>ROUND((ROUND(AT93*AG93,2)*1.15),6)</f>
        <v>0</v>
      </c>
      <c r="DD93" t="s">
        <v>3</v>
      </c>
      <c r="DE93" t="s">
        <v>3</v>
      </c>
      <c r="DF93">
        <f>ROUND(ROUND(AE93,2)*CX93,2)</f>
        <v>0</v>
      </c>
      <c r="DG93">
        <f>ROUND(ROUND(AF93,2)*CX93,2)</f>
        <v>0</v>
      </c>
      <c r="DH93">
        <f>ROUND(ROUND(AG93,2)*CX93,2)</f>
        <v>0</v>
      </c>
      <c r="DI93">
        <f t="shared" si="41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ROW(Source!A89)</f>
        <v>89</v>
      </c>
      <c r="B94">
        <v>50435230</v>
      </c>
      <c r="C94">
        <v>50436165</v>
      </c>
      <c r="D94">
        <v>46170436</v>
      </c>
      <c r="E94">
        <v>1</v>
      </c>
      <c r="F94">
        <v>1</v>
      </c>
      <c r="G94">
        <v>30570983</v>
      </c>
      <c r="H94">
        <v>2</v>
      </c>
      <c r="I94" t="s">
        <v>297</v>
      </c>
      <c r="J94" t="s">
        <v>298</v>
      </c>
      <c r="K94" t="s">
        <v>299</v>
      </c>
      <c r="L94">
        <v>1368</v>
      </c>
      <c r="N94">
        <v>1011</v>
      </c>
      <c r="O94" t="s">
        <v>234</v>
      </c>
      <c r="P94" t="s">
        <v>234</v>
      </c>
      <c r="Q94">
        <v>1</v>
      </c>
      <c r="W94">
        <v>0</v>
      </c>
      <c r="X94">
        <v>-964045753</v>
      </c>
      <c r="Y94">
        <f>(AT94*1.25)</f>
        <v>0.16250000000000001</v>
      </c>
      <c r="AA94">
        <v>0</v>
      </c>
      <c r="AB94">
        <v>16.45</v>
      </c>
      <c r="AC94">
        <v>11.18</v>
      </c>
      <c r="AD94">
        <v>0</v>
      </c>
      <c r="AE94">
        <v>0</v>
      </c>
      <c r="AF94">
        <v>16.45</v>
      </c>
      <c r="AG94">
        <v>11.18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0.13</v>
      </c>
      <c r="AU94" t="s">
        <v>48</v>
      </c>
      <c r="AV94">
        <v>0</v>
      </c>
      <c r="AW94">
        <v>2</v>
      </c>
      <c r="AX94">
        <v>50436170</v>
      </c>
      <c r="AY94">
        <v>1</v>
      </c>
      <c r="AZ94">
        <v>0</v>
      </c>
      <c r="BA94">
        <v>92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ROUND(Y94*Source!I89*DO94,9)</f>
        <v>0</v>
      </c>
      <c r="CX94">
        <f>ROUND(Y94*Source!I89,9)</f>
        <v>20.3125</v>
      </c>
      <c r="CY94">
        <f>AB94</f>
        <v>16.45</v>
      </c>
      <c r="CZ94">
        <f>AF94</f>
        <v>16.45</v>
      </c>
      <c r="DA94">
        <f>AJ94</f>
        <v>1</v>
      </c>
      <c r="DB94">
        <f>ROUND((ROUND(AT94*CZ94,2)*1.25),6)</f>
        <v>2.6749999999999998</v>
      </c>
      <c r="DC94">
        <f>ROUND((ROUND(AT94*AG94,2)*1.25),6)</f>
        <v>1.8125</v>
      </c>
      <c r="DD94" t="s">
        <v>3</v>
      </c>
      <c r="DE94" t="s">
        <v>3</v>
      </c>
      <c r="DF94">
        <f>ROUND(ROUND(AE94,2)*CX94,2)</f>
        <v>0</v>
      </c>
      <c r="DG94">
        <f>ROUND(ROUND(AF94,2)*CX94,2)</f>
        <v>334.14</v>
      </c>
      <c r="DH94">
        <f>ROUND(ROUND(AG94,2)*CX94,2)</f>
        <v>227.09</v>
      </c>
      <c r="DI94">
        <f t="shared" si="41"/>
        <v>0</v>
      </c>
      <c r="DJ94">
        <f>DG94</f>
        <v>334.14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ROW(Source!A89)</f>
        <v>89</v>
      </c>
      <c r="B95">
        <v>50435230</v>
      </c>
      <c r="C95">
        <v>50436165</v>
      </c>
      <c r="D95">
        <v>31129229</v>
      </c>
      <c r="E95">
        <v>1</v>
      </c>
      <c r="F95">
        <v>1</v>
      </c>
      <c r="G95">
        <v>30570983</v>
      </c>
      <c r="H95">
        <v>3</v>
      </c>
      <c r="I95" t="s">
        <v>133</v>
      </c>
      <c r="J95" t="s">
        <v>136</v>
      </c>
      <c r="K95" t="s">
        <v>134</v>
      </c>
      <c r="L95">
        <v>1339</v>
      </c>
      <c r="N95">
        <v>1007</v>
      </c>
      <c r="O95" t="s">
        <v>135</v>
      </c>
      <c r="P95" t="s">
        <v>135</v>
      </c>
      <c r="Q95">
        <v>1</v>
      </c>
      <c r="W95">
        <v>0</v>
      </c>
      <c r="X95">
        <v>-86108698</v>
      </c>
      <c r="Y95">
        <f>AT95</f>
        <v>0.45</v>
      </c>
      <c r="AA95">
        <v>1664.47</v>
      </c>
      <c r="AB95">
        <v>0</v>
      </c>
      <c r="AC95">
        <v>0</v>
      </c>
      <c r="AD95">
        <v>0</v>
      </c>
      <c r="AE95">
        <v>1664.47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0.45</v>
      </c>
      <c r="AU95" t="s">
        <v>3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ROUND(Y95*Source!I89,9)</f>
        <v>56.25</v>
      </c>
      <c r="CY95">
        <f>AA95</f>
        <v>1664.47</v>
      </c>
      <c r="CZ95">
        <f>AE95</f>
        <v>1664.47</v>
      </c>
      <c r="DA95">
        <f>AI95</f>
        <v>1</v>
      </c>
      <c r="DB95">
        <f>ROUND(ROUND(AT95*CZ95,2),6)</f>
        <v>749.01</v>
      </c>
      <c r="DC95">
        <f>ROUND(ROUND(AT95*AG95,2),6)</f>
        <v>0</v>
      </c>
      <c r="DD95" t="s">
        <v>3</v>
      </c>
      <c r="DE95" t="s">
        <v>3</v>
      </c>
      <c r="DF95">
        <f>ROUND(ROUND(AE95,2)*CX95,2)</f>
        <v>93626.44</v>
      </c>
      <c r="DG95">
        <f>ROUND(ROUND(AF95,2)*CX95,2)</f>
        <v>0</v>
      </c>
      <c r="DH95">
        <f>ROUND(ROUND(AG95,2)*CX95,2)</f>
        <v>0</v>
      </c>
      <c r="DI95">
        <f t="shared" si="41"/>
        <v>0</v>
      </c>
      <c r="DJ95">
        <f>DF95</f>
        <v>93626.44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ROW(Source!A90)</f>
        <v>90</v>
      </c>
      <c r="B96">
        <v>50435231</v>
      </c>
      <c r="C96">
        <v>50436165</v>
      </c>
      <c r="D96">
        <v>40404405</v>
      </c>
      <c r="E96">
        <v>30570983</v>
      </c>
      <c r="F96">
        <v>1</v>
      </c>
      <c r="G96">
        <v>30570983</v>
      </c>
      <c r="H96">
        <v>1</v>
      </c>
      <c r="I96" t="s">
        <v>228</v>
      </c>
      <c r="J96" t="s">
        <v>3</v>
      </c>
      <c r="K96" t="s">
        <v>229</v>
      </c>
      <c r="L96">
        <v>1191</v>
      </c>
      <c r="N96">
        <v>1013</v>
      </c>
      <c r="O96" t="s">
        <v>230</v>
      </c>
      <c r="P96" t="s">
        <v>230</v>
      </c>
      <c r="Q96">
        <v>1</v>
      </c>
      <c r="W96">
        <v>0</v>
      </c>
      <c r="X96">
        <v>476480486</v>
      </c>
      <c r="Y96">
        <f>(AT96*1.15)</f>
        <v>2.3574999999999995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5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2.0499999999999998</v>
      </c>
      <c r="AU96" t="s">
        <v>49</v>
      </c>
      <c r="AV96">
        <v>1</v>
      </c>
      <c r="AW96">
        <v>2</v>
      </c>
      <c r="AX96">
        <v>50436169</v>
      </c>
      <c r="AY96">
        <v>1</v>
      </c>
      <c r="AZ96">
        <v>0</v>
      </c>
      <c r="BA96">
        <v>94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ROUND(AT96*Source!I90*AH96*AL96,2)</f>
        <v>0</v>
      </c>
      <c r="CV96">
        <f>ROUND(Y96*Source!I90,9)</f>
        <v>294.6875</v>
      </c>
      <c r="CW96">
        <v>0</v>
      </c>
      <c r="CX96">
        <f>ROUND(Y96*Source!I90,9)</f>
        <v>294.6875</v>
      </c>
      <c r="CY96">
        <f>AD96</f>
        <v>0</v>
      </c>
      <c r="CZ96">
        <f>AH96</f>
        <v>0</v>
      </c>
      <c r="DA96">
        <f>AL96</f>
        <v>1</v>
      </c>
      <c r="DB96">
        <f>ROUND((ROUND(AT96*CZ96,2)*1.15),6)</f>
        <v>0</v>
      </c>
      <c r="DC96">
        <f>ROUND((ROUND(AT96*AG96,2)*1.15),6)</f>
        <v>0</v>
      </c>
      <c r="DD96" t="s">
        <v>3</v>
      </c>
      <c r="DE96" t="s">
        <v>3</v>
      </c>
      <c r="DF96">
        <f>ROUND(ROUND(AE96,2)*CX96,2)</f>
        <v>0</v>
      </c>
      <c r="DG96">
        <f>ROUND(ROUND(AF96,2)*CX96,2)</f>
        <v>0</v>
      </c>
      <c r="DH96">
        <f>ROUND(ROUND(AG96,2)*CX96,2)</f>
        <v>0</v>
      </c>
      <c r="DI96">
        <f t="shared" si="41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ROW(Source!A90)</f>
        <v>90</v>
      </c>
      <c r="B97">
        <v>50435231</v>
      </c>
      <c r="C97">
        <v>50436165</v>
      </c>
      <c r="D97">
        <v>46170436</v>
      </c>
      <c r="E97">
        <v>1</v>
      </c>
      <c r="F97">
        <v>1</v>
      </c>
      <c r="G97">
        <v>30570983</v>
      </c>
      <c r="H97">
        <v>2</v>
      </c>
      <c r="I97" t="s">
        <v>297</v>
      </c>
      <c r="J97" t="s">
        <v>298</v>
      </c>
      <c r="K97" t="s">
        <v>299</v>
      </c>
      <c r="L97">
        <v>1368</v>
      </c>
      <c r="N97">
        <v>1011</v>
      </c>
      <c r="O97" t="s">
        <v>234</v>
      </c>
      <c r="P97" t="s">
        <v>234</v>
      </c>
      <c r="Q97">
        <v>1</v>
      </c>
      <c r="W97">
        <v>0</v>
      </c>
      <c r="X97">
        <v>-964045753</v>
      </c>
      <c r="Y97">
        <f>(AT97*1.25)</f>
        <v>0.16250000000000001</v>
      </c>
      <c r="AA97">
        <v>0</v>
      </c>
      <c r="AB97">
        <v>491.55</v>
      </c>
      <c r="AC97">
        <v>399.04</v>
      </c>
      <c r="AD97">
        <v>0</v>
      </c>
      <c r="AE97">
        <v>0</v>
      </c>
      <c r="AF97">
        <v>16.45</v>
      </c>
      <c r="AG97">
        <v>11.18</v>
      </c>
      <c r="AH97">
        <v>0</v>
      </c>
      <c r="AI97">
        <v>1</v>
      </c>
      <c r="AJ97">
        <v>28.54</v>
      </c>
      <c r="AK97">
        <v>34.090000000000003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0.13</v>
      </c>
      <c r="AU97" t="s">
        <v>48</v>
      </c>
      <c r="AV97">
        <v>0</v>
      </c>
      <c r="AW97">
        <v>2</v>
      </c>
      <c r="AX97">
        <v>50436170</v>
      </c>
      <c r="AY97">
        <v>1</v>
      </c>
      <c r="AZ97">
        <v>0</v>
      </c>
      <c r="BA97">
        <v>95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ROUND(Y97*Source!I90*DO97,9)</f>
        <v>0</v>
      </c>
      <c r="CX97">
        <f>ROUND(Y97*Source!I90,9)</f>
        <v>20.3125</v>
      </c>
      <c r="CY97">
        <f>AB97</f>
        <v>491.55</v>
      </c>
      <c r="CZ97">
        <f>AF97</f>
        <v>16.45</v>
      </c>
      <c r="DA97">
        <f>AJ97</f>
        <v>28.54</v>
      </c>
      <c r="DB97">
        <f>ROUND((ROUND(AT97*CZ97,2)*1.25),6)</f>
        <v>2.6749999999999998</v>
      </c>
      <c r="DC97">
        <f>ROUND((ROUND(AT97*AG97,2)*1.25),6)</f>
        <v>1.8125</v>
      </c>
      <c r="DD97" t="s">
        <v>3</v>
      </c>
      <c r="DE97" t="s">
        <v>3</v>
      </c>
      <c r="DF97">
        <f>ROUND(ROUND(AE97,2)*CX97,2)</f>
        <v>0</v>
      </c>
      <c r="DG97">
        <f>ROUND(ROUND(AF97*AJ97,2)*CX97,2)</f>
        <v>9536.31</v>
      </c>
      <c r="DH97">
        <f>ROUND(ROUND(AG97*AK97,2)*CX97,2)</f>
        <v>7741.7</v>
      </c>
      <c r="DI97">
        <f t="shared" ref="DI97:DI128" si="53">ROUND(ROUND(AH97,2)*CX97,2)</f>
        <v>0</v>
      </c>
      <c r="DJ97">
        <f>DG97</f>
        <v>9536.31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ROW(Source!A90)</f>
        <v>90</v>
      </c>
      <c r="B98">
        <v>50435231</v>
      </c>
      <c r="C98">
        <v>50436165</v>
      </c>
      <c r="D98">
        <v>31129229</v>
      </c>
      <c r="E98">
        <v>1</v>
      </c>
      <c r="F98">
        <v>1</v>
      </c>
      <c r="G98">
        <v>30570983</v>
      </c>
      <c r="H98">
        <v>3</v>
      </c>
      <c r="I98" t="s">
        <v>133</v>
      </c>
      <c r="J98" t="s">
        <v>136</v>
      </c>
      <c r="K98" t="s">
        <v>134</v>
      </c>
      <c r="L98">
        <v>1339</v>
      </c>
      <c r="N98">
        <v>1007</v>
      </c>
      <c r="O98" t="s">
        <v>135</v>
      </c>
      <c r="P98" t="s">
        <v>135</v>
      </c>
      <c r="Q98">
        <v>1</v>
      </c>
      <c r="W98">
        <v>0</v>
      </c>
      <c r="X98">
        <v>-86108698</v>
      </c>
      <c r="Y98">
        <f>AT98</f>
        <v>0.45</v>
      </c>
      <c r="AA98">
        <v>6707.81</v>
      </c>
      <c r="AB98">
        <v>0</v>
      </c>
      <c r="AC98">
        <v>0</v>
      </c>
      <c r="AD98">
        <v>0</v>
      </c>
      <c r="AE98">
        <v>1664.47</v>
      </c>
      <c r="AF98">
        <v>0</v>
      </c>
      <c r="AG98">
        <v>0</v>
      </c>
      <c r="AH98">
        <v>0</v>
      </c>
      <c r="AI98">
        <v>4.03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1</v>
      </c>
      <c r="AQ98">
        <v>0</v>
      </c>
      <c r="AR98">
        <v>0</v>
      </c>
      <c r="AS98" t="s">
        <v>3</v>
      </c>
      <c r="AT98">
        <v>0.45</v>
      </c>
      <c r="AU98" t="s">
        <v>3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ROUND(Y98*Source!I90,9)</f>
        <v>56.25</v>
      </c>
      <c r="CY98">
        <f>AA98</f>
        <v>6707.81</v>
      </c>
      <c r="CZ98">
        <f>AE98</f>
        <v>1664.47</v>
      </c>
      <c r="DA98">
        <f>AI98</f>
        <v>4.03</v>
      </c>
      <c r="DB98">
        <f>ROUND(ROUND(AT98*CZ98,2),6)</f>
        <v>749.01</v>
      </c>
      <c r="DC98">
        <f>ROUND(ROUND(AT98*AG98,2),6)</f>
        <v>0</v>
      </c>
      <c r="DD98" t="s">
        <v>3</v>
      </c>
      <c r="DE98" t="s">
        <v>3</v>
      </c>
      <c r="DF98">
        <f>ROUND(ROUND(AE98*AI98,2)*CX98,2)</f>
        <v>377314.31</v>
      </c>
      <c r="DG98">
        <f t="shared" ref="DG98:DG103" si="54">ROUND(ROUND(AF98,2)*CX98,2)</f>
        <v>0</v>
      </c>
      <c r="DH98">
        <f t="shared" ref="DH98:DH103" si="55">ROUND(ROUND(AG98,2)*CX98,2)</f>
        <v>0</v>
      </c>
      <c r="DI98">
        <f t="shared" si="53"/>
        <v>0</v>
      </c>
      <c r="DJ98">
        <f>DF98</f>
        <v>377314.31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ROW(Source!A93)</f>
        <v>93</v>
      </c>
      <c r="B99">
        <v>50435230</v>
      </c>
      <c r="C99">
        <v>50436173</v>
      </c>
      <c r="D99">
        <v>40404405</v>
      </c>
      <c r="E99">
        <v>30570983</v>
      </c>
      <c r="F99">
        <v>1</v>
      </c>
      <c r="G99">
        <v>30570983</v>
      </c>
      <c r="H99">
        <v>1</v>
      </c>
      <c r="I99" t="s">
        <v>228</v>
      </c>
      <c r="J99" t="s">
        <v>3</v>
      </c>
      <c r="K99" t="s">
        <v>229</v>
      </c>
      <c r="L99">
        <v>1191</v>
      </c>
      <c r="N99">
        <v>1013</v>
      </c>
      <c r="O99" t="s">
        <v>230</v>
      </c>
      <c r="P99" t="s">
        <v>230</v>
      </c>
      <c r="Q99">
        <v>1</v>
      </c>
      <c r="W99">
        <v>0</v>
      </c>
      <c r="X99">
        <v>476480486</v>
      </c>
      <c r="Y99">
        <f>(AT99*1.15)</f>
        <v>33.809999999999995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29.4</v>
      </c>
      <c r="AU99" t="s">
        <v>49</v>
      </c>
      <c r="AV99">
        <v>1</v>
      </c>
      <c r="AW99">
        <v>2</v>
      </c>
      <c r="AX99">
        <v>50436178</v>
      </c>
      <c r="AY99">
        <v>1</v>
      </c>
      <c r="AZ99">
        <v>0</v>
      </c>
      <c r="BA99">
        <v>97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ROUND(AT99*Source!I93*AH99*AL99,2)</f>
        <v>0</v>
      </c>
      <c r="CV99">
        <f>ROUND(Y99*Source!I93,9)</f>
        <v>238.0224</v>
      </c>
      <c r="CW99">
        <v>0</v>
      </c>
      <c r="CX99">
        <f>ROUND(Y99*Source!I93,9)</f>
        <v>238.0224</v>
      </c>
      <c r="CY99">
        <f>AD99</f>
        <v>0</v>
      </c>
      <c r="CZ99">
        <f>AH99</f>
        <v>0</v>
      </c>
      <c r="DA99">
        <f>AL99</f>
        <v>1</v>
      </c>
      <c r="DB99">
        <f>ROUND((ROUND(AT99*CZ99,2)*1.15),6)</f>
        <v>0</v>
      </c>
      <c r="DC99">
        <f>ROUND((ROUND(AT99*AG99,2)*1.15),6)</f>
        <v>0</v>
      </c>
      <c r="DD99" t="s">
        <v>3</v>
      </c>
      <c r="DE99" t="s">
        <v>3</v>
      </c>
      <c r="DF99">
        <f t="shared" ref="DF99:DF104" si="56">ROUND(ROUND(AE99,2)*CX99,2)</f>
        <v>0</v>
      </c>
      <c r="DG99">
        <f t="shared" si="54"/>
        <v>0</v>
      </c>
      <c r="DH99">
        <f t="shared" si="55"/>
        <v>0</v>
      </c>
      <c r="DI99">
        <f t="shared" si="53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ROW(Source!A93)</f>
        <v>93</v>
      </c>
      <c r="B100">
        <v>50435230</v>
      </c>
      <c r="C100">
        <v>50436173</v>
      </c>
      <c r="D100">
        <v>46170448</v>
      </c>
      <c r="E100">
        <v>1</v>
      </c>
      <c r="F100">
        <v>1</v>
      </c>
      <c r="G100">
        <v>30570983</v>
      </c>
      <c r="H100">
        <v>2</v>
      </c>
      <c r="I100" t="s">
        <v>300</v>
      </c>
      <c r="J100" t="s">
        <v>301</v>
      </c>
      <c r="K100" t="s">
        <v>302</v>
      </c>
      <c r="L100">
        <v>1368</v>
      </c>
      <c r="N100">
        <v>1011</v>
      </c>
      <c r="O100" t="s">
        <v>234</v>
      </c>
      <c r="P100" t="s">
        <v>234</v>
      </c>
      <c r="Q100">
        <v>1</v>
      </c>
      <c r="W100">
        <v>0</v>
      </c>
      <c r="X100">
        <v>1976627719</v>
      </c>
      <c r="Y100">
        <f>(AT100*1.25)</f>
        <v>5.0625</v>
      </c>
      <c r="AA100">
        <v>0</v>
      </c>
      <c r="AB100">
        <v>0.23</v>
      </c>
      <c r="AC100">
        <v>0</v>
      </c>
      <c r="AD100">
        <v>0</v>
      </c>
      <c r="AE100">
        <v>0</v>
      </c>
      <c r="AF100">
        <v>0.23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4.05</v>
      </c>
      <c r="AU100" t="s">
        <v>48</v>
      </c>
      <c r="AV100">
        <v>0</v>
      </c>
      <c r="AW100">
        <v>2</v>
      </c>
      <c r="AX100">
        <v>50436179</v>
      </c>
      <c r="AY100">
        <v>1</v>
      </c>
      <c r="AZ100">
        <v>0</v>
      </c>
      <c r="BA100">
        <v>98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ROUND(Y100*Source!I93*DO100,9)</f>
        <v>0</v>
      </c>
      <c r="CX100">
        <f>ROUND(Y100*Source!I93,9)</f>
        <v>35.64</v>
      </c>
      <c r="CY100">
        <f>AB100</f>
        <v>0.23</v>
      </c>
      <c r="CZ100">
        <f>AF100</f>
        <v>0.23</v>
      </c>
      <c r="DA100">
        <f>AJ100</f>
        <v>1</v>
      </c>
      <c r="DB100">
        <f>ROUND((ROUND(AT100*CZ100,2)*1.25),6)</f>
        <v>1.1625000000000001</v>
      </c>
      <c r="DC100">
        <f>ROUND((ROUND(AT100*AG100,2)*1.25),6)</f>
        <v>0</v>
      </c>
      <c r="DD100" t="s">
        <v>3</v>
      </c>
      <c r="DE100" t="s">
        <v>3</v>
      </c>
      <c r="DF100">
        <f t="shared" si="56"/>
        <v>0</v>
      </c>
      <c r="DG100">
        <f t="shared" si="54"/>
        <v>8.1999999999999993</v>
      </c>
      <c r="DH100">
        <f t="shared" si="55"/>
        <v>0</v>
      </c>
      <c r="DI100">
        <f t="shared" si="53"/>
        <v>0</v>
      </c>
      <c r="DJ100">
        <f>DG100</f>
        <v>8.1999999999999993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ROW(Source!A93)</f>
        <v>93</v>
      </c>
      <c r="B101">
        <v>50435230</v>
      </c>
      <c r="C101">
        <v>50436173</v>
      </c>
      <c r="D101">
        <v>31110605</v>
      </c>
      <c r="E101">
        <v>1</v>
      </c>
      <c r="F101">
        <v>1</v>
      </c>
      <c r="G101">
        <v>30570983</v>
      </c>
      <c r="H101">
        <v>3</v>
      </c>
      <c r="I101" t="s">
        <v>303</v>
      </c>
      <c r="J101" t="s">
        <v>304</v>
      </c>
      <c r="K101" t="s">
        <v>305</v>
      </c>
      <c r="L101">
        <v>1339</v>
      </c>
      <c r="N101">
        <v>1007</v>
      </c>
      <c r="O101" t="s">
        <v>135</v>
      </c>
      <c r="P101" t="s">
        <v>135</v>
      </c>
      <c r="Q101">
        <v>1</v>
      </c>
      <c r="W101">
        <v>0</v>
      </c>
      <c r="X101">
        <v>1942501623</v>
      </c>
      <c r="Y101">
        <f>AT101</f>
        <v>3.5</v>
      </c>
      <c r="AA101">
        <v>7.07</v>
      </c>
      <c r="AB101">
        <v>0</v>
      </c>
      <c r="AC101">
        <v>0</v>
      </c>
      <c r="AD101">
        <v>0</v>
      </c>
      <c r="AE101">
        <v>7.07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3.5</v>
      </c>
      <c r="AU101" t="s">
        <v>3</v>
      </c>
      <c r="AV101">
        <v>0</v>
      </c>
      <c r="AW101">
        <v>2</v>
      </c>
      <c r="AX101">
        <v>50436180</v>
      </c>
      <c r="AY101">
        <v>1</v>
      </c>
      <c r="AZ101">
        <v>0</v>
      </c>
      <c r="BA101">
        <v>99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ROUND(Y101*Source!I93,9)</f>
        <v>24.64</v>
      </c>
      <c r="CY101">
        <f>AA101</f>
        <v>7.07</v>
      </c>
      <c r="CZ101">
        <f>AE101</f>
        <v>7.07</v>
      </c>
      <c r="DA101">
        <f>AI101</f>
        <v>1</v>
      </c>
      <c r="DB101">
        <f>ROUND(ROUND(AT101*CZ101,2),6)</f>
        <v>24.75</v>
      </c>
      <c r="DC101">
        <f>ROUND(ROUND(AT101*AG101,2),6)</f>
        <v>0</v>
      </c>
      <c r="DD101" t="s">
        <v>3</v>
      </c>
      <c r="DE101" t="s">
        <v>3</v>
      </c>
      <c r="DF101">
        <f t="shared" si="56"/>
        <v>174.2</v>
      </c>
      <c r="DG101">
        <f t="shared" si="54"/>
        <v>0</v>
      </c>
      <c r="DH101">
        <f t="shared" si="55"/>
        <v>0</v>
      </c>
      <c r="DI101">
        <f t="shared" si="53"/>
        <v>0</v>
      </c>
      <c r="DJ101">
        <f>DF101</f>
        <v>174.2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ROW(Source!A93)</f>
        <v>93</v>
      </c>
      <c r="B102">
        <v>50435230</v>
      </c>
      <c r="C102">
        <v>50436173</v>
      </c>
      <c r="D102">
        <v>46138438</v>
      </c>
      <c r="E102">
        <v>1</v>
      </c>
      <c r="F102">
        <v>1</v>
      </c>
      <c r="G102">
        <v>30570983</v>
      </c>
      <c r="H102">
        <v>3</v>
      </c>
      <c r="I102" t="s">
        <v>142</v>
      </c>
      <c r="J102" t="s">
        <v>144</v>
      </c>
      <c r="K102" t="s">
        <v>143</v>
      </c>
      <c r="L102">
        <v>1339</v>
      </c>
      <c r="N102">
        <v>1007</v>
      </c>
      <c r="O102" t="s">
        <v>135</v>
      </c>
      <c r="P102" t="s">
        <v>135</v>
      </c>
      <c r="Q102">
        <v>1</v>
      </c>
      <c r="W102">
        <v>0</v>
      </c>
      <c r="X102">
        <v>-1693554210</v>
      </c>
      <c r="Y102">
        <f>AT102</f>
        <v>2.04</v>
      </c>
      <c r="AA102">
        <v>704.89</v>
      </c>
      <c r="AB102">
        <v>0</v>
      </c>
      <c r="AC102">
        <v>0</v>
      </c>
      <c r="AD102">
        <v>0</v>
      </c>
      <c r="AE102">
        <v>704.89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2.04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ROUND(Y102*Source!I93,9)</f>
        <v>14.361599999999999</v>
      </c>
      <c r="CY102">
        <f>AA102</f>
        <v>704.89</v>
      </c>
      <c r="CZ102">
        <f>AE102</f>
        <v>704.89</v>
      </c>
      <c r="DA102">
        <f>AI102</f>
        <v>1</v>
      </c>
      <c r="DB102">
        <f>ROUND(ROUND(AT102*CZ102,2),6)</f>
        <v>1437.98</v>
      </c>
      <c r="DC102">
        <f>ROUND(ROUND(AT102*AG102,2),6)</f>
        <v>0</v>
      </c>
      <c r="DD102" t="s">
        <v>3</v>
      </c>
      <c r="DE102" t="s">
        <v>3</v>
      </c>
      <c r="DF102">
        <f t="shared" si="56"/>
        <v>10123.35</v>
      </c>
      <c r="DG102">
        <f t="shared" si="54"/>
        <v>0</v>
      </c>
      <c r="DH102">
        <f t="shared" si="55"/>
        <v>0</v>
      </c>
      <c r="DI102">
        <f t="shared" si="53"/>
        <v>0</v>
      </c>
      <c r="DJ102">
        <f>DF102</f>
        <v>10123.35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ROW(Source!A94)</f>
        <v>94</v>
      </c>
      <c r="B103">
        <v>50435231</v>
      </c>
      <c r="C103">
        <v>50436173</v>
      </c>
      <c r="D103">
        <v>40404405</v>
      </c>
      <c r="E103">
        <v>30570983</v>
      </c>
      <c r="F103">
        <v>1</v>
      </c>
      <c r="G103">
        <v>30570983</v>
      </c>
      <c r="H103">
        <v>1</v>
      </c>
      <c r="I103" t="s">
        <v>228</v>
      </c>
      <c r="J103" t="s">
        <v>3</v>
      </c>
      <c r="K103" t="s">
        <v>229</v>
      </c>
      <c r="L103">
        <v>1191</v>
      </c>
      <c r="N103">
        <v>1013</v>
      </c>
      <c r="O103" t="s">
        <v>230</v>
      </c>
      <c r="P103" t="s">
        <v>230</v>
      </c>
      <c r="Q103">
        <v>1</v>
      </c>
      <c r="W103">
        <v>0</v>
      </c>
      <c r="X103">
        <v>476480486</v>
      </c>
      <c r="Y103">
        <f>(AT103*1.15)</f>
        <v>33.809999999999995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5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29.4</v>
      </c>
      <c r="AU103" t="s">
        <v>49</v>
      </c>
      <c r="AV103">
        <v>1</v>
      </c>
      <c r="AW103">
        <v>2</v>
      </c>
      <c r="AX103">
        <v>50436178</v>
      </c>
      <c r="AY103">
        <v>1</v>
      </c>
      <c r="AZ103">
        <v>0</v>
      </c>
      <c r="BA103">
        <v>101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ROUND(AT103*Source!I94*AH103*AL103,2)</f>
        <v>0</v>
      </c>
      <c r="CV103">
        <f>ROUND(Y103*Source!I94,9)</f>
        <v>238.0224</v>
      </c>
      <c r="CW103">
        <v>0</v>
      </c>
      <c r="CX103">
        <f>ROUND(Y103*Source!I94,9)</f>
        <v>238.0224</v>
      </c>
      <c r="CY103">
        <f>AD103</f>
        <v>0</v>
      </c>
      <c r="CZ103">
        <f>AH103</f>
        <v>0</v>
      </c>
      <c r="DA103">
        <f>AL103</f>
        <v>1</v>
      </c>
      <c r="DB103">
        <f>ROUND((ROUND(AT103*CZ103,2)*1.15),6)</f>
        <v>0</v>
      </c>
      <c r="DC103">
        <f>ROUND((ROUND(AT103*AG103,2)*1.15),6)</f>
        <v>0</v>
      </c>
      <c r="DD103" t="s">
        <v>3</v>
      </c>
      <c r="DE103" t="s">
        <v>3</v>
      </c>
      <c r="DF103">
        <f t="shared" si="56"/>
        <v>0</v>
      </c>
      <c r="DG103">
        <f t="shared" si="54"/>
        <v>0</v>
      </c>
      <c r="DH103">
        <f t="shared" si="55"/>
        <v>0</v>
      </c>
      <c r="DI103">
        <f t="shared" si="53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ROW(Source!A94)</f>
        <v>94</v>
      </c>
      <c r="B104">
        <v>50435231</v>
      </c>
      <c r="C104">
        <v>50436173</v>
      </c>
      <c r="D104">
        <v>46170448</v>
      </c>
      <c r="E104">
        <v>1</v>
      </c>
      <c r="F104">
        <v>1</v>
      </c>
      <c r="G104">
        <v>30570983</v>
      </c>
      <c r="H104">
        <v>2</v>
      </c>
      <c r="I104" t="s">
        <v>300</v>
      </c>
      <c r="J104" t="s">
        <v>301</v>
      </c>
      <c r="K104" t="s">
        <v>302</v>
      </c>
      <c r="L104">
        <v>1368</v>
      </c>
      <c r="N104">
        <v>1011</v>
      </c>
      <c r="O104" t="s">
        <v>234</v>
      </c>
      <c r="P104" t="s">
        <v>234</v>
      </c>
      <c r="Q104">
        <v>1</v>
      </c>
      <c r="W104">
        <v>0</v>
      </c>
      <c r="X104">
        <v>1976627719</v>
      </c>
      <c r="Y104">
        <f>(AT104*1.25)</f>
        <v>5.0625</v>
      </c>
      <c r="AA104">
        <v>0</v>
      </c>
      <c r="AB104">
        <v>2.36</v>
      </c>
      <c r="AC104">
        <v>0</v>
      </c>
      <c r="AD104">
        <v>0</v>
      </c>
      <c r="AE104">
        <v>0</v>
      </c>
      <c r="AF104">
        <v>0.23</v>
      </c>
      <c r="AG104">
        <v>0</v>
      </c>
      <c r="AH104">
        <v>0</v>
      </c>
      <c r="AI104">
        <v>1</v>
      </c>
      <c r="AJ104">
        <v>9.7799999999999994</v>
      </c>
      <c r="AK104">
        <v>34.090000000000003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4.05</v>
      </c>
      <c r="AU104" t="s">
        <v>48</v>
      </c>
      <c r="AV104">
        <v>0</v>
      </c>
      <c r="AW104">
        <v>2</v>
      </c>
      <c r="AX104">
        <v>50436179</v>
      </c>
      <c r="AY104">
        <v>1</v>
      </c>
      <c r="AZ104">
        <v>0</v>
      </c>
      <c r="BA104">
        <v>102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ROUND(Y104*Source!I94*DO104,9)</f>
        <v>0</v>
      </c>
      <c r="CX104">
        <f>ROUND(Y104*Source!I94,9)</f>
        <v>35.64</v>
      </c>
      <c r="CY104">
        <f>AB104</f>
        <v>2.36</v>
      </c>
      <c r="CZ104">
        <f>AF104</f>
        <v>0.23</v>
      </c>
      <c r="DA104">
        <f>AJ104</f>
        <v>9.7799999999999994</v>
      </c>
      <c r="DB104">
        <f>ROUND((ROUND(AT104*CZ104,2)*1.25),6)</f>
        <v>1.1625000000000001</v>
      </c>
      <c r="DC104">
        <f>ROUND((ROUND(AT104*AG104,2)*1.25),6)</f>
        <v>0</v>
      </c>
      <c r="DD104" t="s">
        <v>3</v>
      </c>
      <c r="DE104" t="s">
        <v>3</v>
      </c>
      <c r="DF104">
        <f t="shared" si="56"/>
        <v>0</v>
      </c>
      <c r="DG104">
        <f>ROUND(ROUND(AF104*AJ104,2)*CX104,2)</f>
        <v>80.19</v>
      </c>
      <c r="DH104">
        <f>ROUND(ROUND(AG104*AK104,2)*CX104,2)</f>
        <v>0</v>
      </c>
      <c r="DI104">
        <f t="shared" si="53"/>
        <v>0</v>
      </c>
      <c r="DJ104">
        <f>DG104</f>
        <v>80.19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ROW(Source!A94)</f>
        <v>94</v>
      </c>
      <c r="B105">
        <v>50435231</v>
      </c>
      <c r="C105">
        <v>50436173</v>
      </c>
      <c r="D105">
        <v>31110605</v>
      </c>
      <c r="E105">
        <v>1</v>
      </c>
      <c r="F105">
        <v>1</v>
      </c>
      <c r="G105">
        <v>30570983</v>
      </c>
      <c r="H105">
        <v>3</v>
      </c>
      <c r="I105" t="s">
        <v>303</v>
      </c>
      <c r="J105" t="s">
        <v>304</v>
      </c>
      <c r="K105" t="s">
        <v>305</v>
      </c>
      <c r="L105">
        <v>1339</v>
      </c>
      <c r="N105">
        <v>1007</v>
      </c>
      <c r="O105" t="s">
        <v>135</v>
      </c>
      <c r="P105" t="s">
        <v>135</v>
      </c>
      <c r="Q105">
        <v>1</v>
      </c>
      <c r="W105">
        <v>0</v>
      </c>
      <c r="X105">
        <v>1942501623</v>
      </c>
      <c r="Y105">
        <f>AT105</f>
        <v>3.5</v>
      </c>
      <c r="AA105">
        <v>42.42</v>
      </c>
      <c r="AB105">
        <v>0</v>
      </c>
      <c r="AC105">
        <v>0</v>
      </c>
      <c r="AD105">
        <v>0</v>
      </c>
      <c r="AE105">
        <v>7.07</v>
      </c>
      <c r="AF105">
        <v>0</v>
      </c>
      <c r="AG105">
        <v>0</v>
      </c>
      <c r="AH105">
        <v>0</v>
      </c>
      <c r="AI105">
        <v>6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3.5</v>
      </c>
      <c r="AU105" t="s">
        <v>3</v>
      </c>
      <c r="AV105">
        <v>0</v>
      </c>
      <c r="AW105">
        <v>2</v>
      </c>
      <c r="AX105">
        <v>50436180</v>
      </c>
      <c r="AY105">
        <v>1</v>
      </c>
      <c r="AZ105">
        <v>0</v>
      </c>
      <c r="BA105">
        <v>103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ROUND(Y105*Source!I94,9)</f>
        <v>24.64</v>
      </c>
      <c r="CY105">
        <f>AA105</f>
        <v>42.42</v>
      </c>
      <c r="CZ105">
        <f>AE105</f>
        <v>7.07</v>
      </c>
      <c r="DA105">
        <f>AI105</f>
        <v>6</v>
      </c>
      <c r="DB105">
        <f>ROUND(ROUND(AT105*CZ105,2),6)</f>
        <v>24.75</v>
      </c>
      <c r="DC105">
        <f>ROUND(ROUND(AT105*AG105,2),6)</f>
        <v>0</v>
      </c>
      <c r="DD105" t="s">
        <v>3</v>
      </c>
      <c r="DE105" t="s">
        <v>3</v>
      </c>
      <c r="DF105">
        <f>ROUND(ROUND(AE105*AI105,2)*CX105,2)</f>
        <v>1045.23</v>
      </c>
      <c r="DG105">
        <f t="shared" ref="DG105:DG110" si="57">ROUND(ROUND(AF105,2)*CX105,2)</f>
        <v>0</v>
      </c>
      <c r="DH105">
        <f t="shared" ref="DH105:DH110" si="58">ROUND(ROUND(AG105,2)*CX105,2)</f>
        <v>0</v>
      </c>
      <c r="DI105">
        <f t="shared" si="53"/>
        <v>0</v>
      </c>
      <c r="DJ105">
        <f>DF105</f>
        <v>1045.23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ROW(Source!A94)</f>
        <v>94</v>
      </c>
      <c r="B106">
        <v>50435231</v>
      </c>
      <c r="C106">
        <v>50436173</v>
      </c>
      <c r="D106">
        <v>46138438</v>
      </c>
      <c r="E106">
        <v>1</v>
      </c>
      <c r="F106">
        <v>1</v>
      </c>
      <c r="G106">
        <v>30570983</v>
      </c>
      <c r="H106">
        <v>3</v>
      </c>
      <c r="I106" t="s">
        <v>142</v>
      </c>
      <c r="J106" t="s">
        <v>144</v>
      </c>
      <c r="K106" t="s">
        <v>143</v>
      </c>
      <c r="L106">
        <v>1339</v>
      </c>
      <c r="N106">
        <v>1007</v>
      </c>
      <c r="O106" t="s">
        <v>135</v>
      </c>
      <c r="P106" t="s">
        <v>135</v>
      </c>
      <c r="Q106">
        <v>1</v>
      </c>
      <c r="W106">
        <v>0</v>
      </c>
      <c r="X106">
        <v>-1693554210</v>
      </c>
      <c r="Y106">
        <f>AT106</f>
        <v>2.04</v>
      </c>
      <c r="AA106">
        <v>6118.45</v>
      </c>
      <c r="AB106">
        <v>0</v>
      </c>
      <c r="AC106">
        <v>0</v>
      </c>
      <c r="AD106">
        <v>0</v>
      </c>
      <c r="AE106">
        <v>704.89</v>
      </c>
      <c r="AF106">
        <v>0</v>
      </c>
      <c r="AG106">
        <v>0</v>
      </c>
      <c r="AH106">
        <v>0</v>
      </c>
      <c r="AI106">
        <v>8.68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 t="s">
        <v>3</v>
      </c>
      <c r="AT106">
        <v>2.04</v>
      </c>
      <c r="AU106" t="s">
        <v>3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ROUND(Y106*Source!I94,9)</f>
        <v>14.361599999999999</v>
      </c>
      <c r="CY106">
        <f>AA106</f>
        <v>6118.45</v>
      </c>
      <c r="CZ106">
        <f>AE106</f>
        <v>704.89</v>
      </c>
      <c r="DA106">
        <f>AI106</f>
        <v>8.68</v>
      </c>
      <c r="DB106">
        <f>ROUND(ROUND(AT106*CZ106,2),6)</f>
        <v>1437.98</v>
      </c>
      <c r="DC106">
        <f>ROUND(ROUND(AT106*AG106,2),6)</f>
        <v>0</v>
      </c>
      <c r="DD106" t="s">
        <v>3</v>
      </c>
      <c r="DE106" t="s">
        <v>3</v>
      </c>
      <c r="DF106">
        <f>ROUND(ROUND(AE106*AI106,2)*CX106,2)</f>
        <v>87870.73</v>
      </c>
      <c r="DG106">
        <f t="shared" si="57"/>
        <v>0</v>
      </c>
      <c r="DH106">
        <f t="shared" si="58"/>
        <v>0</v>
      </c>
      <c r="DI106">
        <f t="shared" si="53"/>
        <v>0</v>
      </c>
      <c r="DJ106">
        <f>DF106</f>
        <v>87870.73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ROW(Source!A97)</f>
        <v>97</v>
      </c>
      <c r="B107">
        <v>50435230</v>
      </c>
      <c r="C107">
        <v>50436183</v>
      </c>
      <c r="D107">
        <v>40404405</v>
      </c>
      <c r="E107">
        <v>30570983</v>
      </c>
      <c r="F107">
        <v>1</v>
      </c>
      <c r="G107">
        <v>30570983</v>
      </c>
      <c r="H107">
        <v>1</v>
      </c>
      <c r="I107" t="s">
        <v>228</v>
      </c>
      <c r="J107" t="s">
        <v>3</v>
      </c>
      <c r="K107" t="s">
        <v>229</v>
      </c>
      <c r="L107">
        <v>1191</v>
      </c>
      <c r="N107">
        <v>1013</v>
      </c>
      <c r="O107" t="s">
        <v>230</v>
      </c>
      <c r="P107" t="s">
        <v>230</v>
      </c>
      <c r="Q107">
        <v>1</v>
      </c>
      <c r="W107">
        <v>0</v>
      </c>
      <c r="X107">
        <v>476480486</v>
      </c>
      <c r="Y107">
        <f>((AT107*6)*1.15)</f>
        <v>3.036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0.44</v>
      </c>
      <c r="AU107" t="s">
        <v>150</v>
      </c>
      <c r="AV107">
        <v>1</v>
      </c>
      <c r="AW107">
        <v>2</v>
      </c>
      <c r="AX107">
        <v>50436187</v>
      </c>
      <c r="AY107">
        <v>1</v>
      </c>
      <c r="AZ107">
        <v>0</v>
      </c>
      <c r="BA107">
        <v>105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ROUND(AT107*Source!I97*AH107*AL107,2)</f>
        <v>0</v>
      </c>
      <c r="CV107">
        <f>ROUND(Y107*Source!I97,9)</f>
        <v>21.373439999999999</v>
      </c>
      <c r="CW107">
        <v>0</v>
      </c>
      <c r="CX107">
        <f>ROUND(Y107*Source!I97,9)</f>
        <v>21.373439999999999</v>
      </c>
      <c r="CY107">
        <f>AD107</f>
        <v>0</v>
      </c>
      <c r="CZ107">
        <f>AH107</f>
        <v>0</v>
      </c>
      <c r="DA107">
        <f>AL107</f>
        <v>1</v>
      </c>
      <c r="DB107">
        <f>ROUND(((ROUND(AT107*CZ107,2)*6)*1.15),6)</f>
        <v>0</v>
      </c>
      <c r="DC107">
        <f>ROUND(((ROUND(AT107*AG107,2)*6)*1.15),6)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57"/>
        <v>0</v>
      </c>
      <c r="DH107">
        <f t="shared" si="58"/>
        <v>0</v>
      </c>
      <c r="DI107">
        <f t="shared" si="53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ROW(Source!A97)</f>
        <v>97</v>
      </c>
      <c r="B108">
        <v>50435230</v>
      </c>
      <c r="C108">
        <v>50436183</v>
      </c>
      <c r="D108">
        <v>46170448</v>
      </c>
      <c r="E108">
        <v>1</v>
      </c>
      <c r="F108">
        <v>1</v>
      </c>
      <c r="G108">
        <v>30570983</v>
      </c>
      <c r="H108">
        <v>2</v>
      </c>
      <c r="I108" t="s">
        <v>300</v>
      </c>
      <c r="J108" t="s">
        <v>301</v>
      </c>
      <c r="K108" t="s">
        <v>302</v>
      </c>
      <c r="L108">
        <v>1368</v>
      </c>
      <c r="N108">
        <v>1011</v>
      </c>
      <c r="O108" t="s">
        <v>234</v>
      </c>
      <c r="P108" t="s">
        <v>234</v>
      </c>
      <c r="Q108">
        <v>1</v>
      </c>
      <c r="W108">
        <v>0</v>
      </c>
      <c r="X108">
        <v>1976627719</v>
      </c>
      <c r="Y108">
        <f>((AT108*6)*1.25)</f>
        <v>15</v>
      </c>
      <c r="AA108">
        <v>0</v>
      </c>
      <c r="AB108">
        <v>0.23</v>
      </c>
      <c r="AC108">
        <v>0</v>
      </c>
      <c r="AD108">
        <v>0</v>
      </c>
      <c r="AE108">
        <v>0</v>
      </c>
      <c r="AF108">
        <v>0.23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</v>
      </c>
      <c r="AU108" t="s">
        <v>149</v>
      </c>
      <c r="AV108">
        <v>0</v>
      </c>
      <c r="AW108">
        <v>2</v>
      </c>
      <c r="AX108">
        <v>50436188</v>
      </c>
      <c r="AY108">
        <v>1</v>
      </c>
      <c r="AZ108">
        <v>0</v>
      </c>
      <c r="BA108">
        <v>106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ROUND(Y108*Source!I97*DO108,9)</f>
        <v>0</v>
      </c>
      <c r="CX108">
        <f>ROUND(Y108*Source!I97,9)</f>
        <v>105.6</v>
      </c>
      <c r="CY108">
        <f>AB108</f>
        <v>0.23</v>
      </c>
      <c r="CZ108">
        <f>AF108</f>
        <v>0.23</v>
      </c>
      <c r="DA108">
        <f>AJ108</f>
        <v>1</v>
      </c>
      <c r="DB108">
        <f>ROUND(((ROUND(AT108*CZ108,2)*6)*1.25),6)</f>
        <v>3.45</v>
      </c>
      <c r="DC108">
        <f>ROUND(((ROUND(AT108*AG108,2)*6)*1.25),6)</f>
        <v>0</v>
      </c>
      <c r="DD108" t="s">
        <v>3</v>
      </c>
      <c r="DE108" t="s">
        <v>3</v>
      </c>
      <c r="DF108">
        <f>ROUND(ROUND(AE108,2)*CX108,2)</f>
        <v>0</v>
      </c>
      <c r="DG108">
        <f t="shared" si="57"/>
        <v>24.29</v>
      </c>
      <c r="DH108">
        <f t="shared" si="58"/>
        <v>0</v>
      </c>
      <c r="DI108">
        <f t="shared" si="53"/>
        <v>0</v>
      </c>
      <c r="DJ108">
        <f>DG108</f>
        <v>24.29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ROW(Source!A97)</f>
        <v>97</v>
      </c>
      <c r="B109">
        <v>50435230</v>
      </c>
      <c r="C109">
        <v>50436183</v>
      </c>
      <c r="D109">
        <v>46138438</v>
      </c>
      <c r="E109">
        <v>1</v>
      </c>
      <c r="F109">
        <v>1</v>
      </c>
      <c r="G109">
        <v>30570983</v>
      </c>
      <c r="H109">
        <v>3</v>
      </c>
      <c r="I109" t="s">
        <v>142</v>
      </c>
      <c r="J109" t="s">
        <v>144</v>
      </c>
      <c r="K109" t="s">
        <v>143</v>
      </c>
      <c r="L109">
        <v>1339</v>
      </c>
      <c r="N109">
        <v>1007</v>
      </c>
      <c r="O109" t="s">
        <v>135</v>
      </c>
      <c r="P109" t="s">
        <v>135</v>
      </c>
      <c r="Q109">
        <v>1</v>
      </c>
      <c r="W109">
        <v>0</v>
      </c>
      <c r="X109">
        <v>-1693554210</v>
      </c>
      <c r="Y109">
        <f>AT109</f>
        <v>0.45075530000000003</v>
      </c>
      <c r="AA109">
        <v>704.89</v>
      </c>
      <c r="AB109">
        <v>0</v>
      </c>
      <c r="AC109">
        <v>0</v>
      </c>
      <c r="AD109">
        <v>0</v>
      </c>
      <c r="AE109">
        <v>704.89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0.45075530000000003</v>
      </c>
      <c r="AU109" t="s">
        <v>3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ROUND(Y109*Source!I97,9)</f>
        <v>3.173317312</v>
      </c>
      <c r="CY109">
        <f>AA109</f>
        <v>704.89</v>
      </c>
      <c r="CZ109">
        <f>AE109</f>
        <v>704.89</v>
      </c>
      <c r="DA109">
        <f>AI109</f>
        <v>1</v>
      </c>
      <c r="DB109">
        <f>ROUND(ROUND(AT109*CZ109,2),6)</f>
        <v>317.73</v>
      </c>
      <c r="DC109">
        <f>ROUND(ROUND(AT109*AG109,2),6)</f>
        <v>0</v>
      </c>
      <c r="DD109" t="s">
        <v>3</v>
      </c>
      <c r="DE109" t="s">
        <v>3</v>
      </c>
      <c r="DF109">
        <f>ROUND(ROUND(AE109,2)*CX109,2)</f>
        <v>2236.84</v>
      </c>
      <c r="DG109">
        <f t="shared" si="57"/>
        <v>0</v>
      </c>
      <c r="DH109">
        <f t="shared" si="58"/>
        <v>0</v>
      </c>
      <c r="DI109">
        <f t="shared" si="53"/>
        <v>0</v>
      </c>
      <c r="DJ109">
        <f>DF109</f>
        <v>2236.84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ROW(Source!A98)</f>
        <v>98</v>
      </c>
      <c r="B110">
        <v>50435231</v>
      </c>
      <c r="C110">
        <v>50436183</v>
      </c>
      <c r="D110">
        <v>40404405</v>
      </c>
      <c r="E110">
        <v>30570983</v>
      </c>
      <c r="F110">
        <v>1</v>
      </c>
      <c r="G110">
        <v>30570983</v>
      </c>
      <c r="H110">
        <v>1</v>
      </c>
      <c r="I110" t="s">
        <v>228</v>
      </c>
      <c r="J110" t="s">
        <v>3</v>
      </c>
      <c r="K110" t="s">
        <v>229</v>
      </c>
      <c r="L110">
        <v>1191</v>
      </c>
      <c r="N110">
        <v>1013</v>
      </c>
      <c r="O110" t="s">
        <v>230</v>
      </c>
      <c r="P110" t="s">
        <v>230</v>
      </c>
      <c r="Q110">
        <v>1</v>
      </c>
      <c r="W110">
        <v>0</v>
      </c>
      <c r="X110">
        <v>476480486</v>
      </c>
      <c r="Y110">
        <f>((AT110*6)*1.15)</f>
        <v>3.036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5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0.44</v>
      </c>
      <c r="AU110" t="s">
        <v>150</v>
      </c>
      <c r="AV110">
        <v>1</v>
      </c>
      <c r="AW110">
        <v>2</v>
      </c>
      <c r="AX110">
        <v>50436187</v>
      </c>
      <c r="AY110">
        <v>1</v>
      </c>
      <c r="AZ110">
        <v>0</v>
      </c>
      <c r="BA110">
        <v>108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ROUND(AT110*Source!I98*AH110*AL110,2)</f>
        <v>0</v>
      </c>
      <c r="CV110">
        <f>ROUND(Y110*Source!I98,9)</f>
        <v>21.373439999999999</v>
      </c>
      <c r="CW110">
        <v>0</v>
      </c>
      <c r="CX110">
        <f>ROUND(Y110*Source!I98,9)</f>
        <v>21.373439999999999</v>
      </c>
      <c r="CY110">
        <f>AD110</f>
        <v>0</v>
      </c>
      <c r="CZ110">
        <f>AH110</f>
        <v>0</v>
      </c>
      <c r="DA110">
        <f>AL110</f>
        <v>1</v>
      </c>
      <c r="DB110">
        <f>ROUND(((ROUND(AT110*CZ110,2)*6)*1.15),6)</f>
        <v>0</v>
      </c>
      <c r="DC110">
        <f>ROUND(((ROUND(AT110*AG110,2)*6)*1.15),6)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57"/>
        <v>0</v>
      </c>
      <c r="DH110">
        <f t="shared" si="58"/>
        <v>0</v>
      </c>
      <c r="DI110">
        <f t="shared" si="53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ROW(Source!A98)</f>
        <v>98</v>
      </c>
      <c r="B111">
        <v>50435231</v>
      </c>
      <c r="C111">
        <v>50436183</v>
      </c>
      <c r="D111">
        <v>46170448</v>
      </c>
      <c r="E111">
        <v>1</v>
      </c>
      <c r="F111">
        <v>1</v>
      </c>
      <c r="G111">
        <v>30570983</v>
      </c>
      <c r="H111">
        <v>2</v>
      </c>
      <c r="I111" t="s">
        <v>300</v>
      </c>
      <c r="J111" t="s">
        <v>301</v>
      </c>
      <c r="K111" t="s">
        <v>302</v>
      </c>
      <c r="L111">
        <v>1368</v>
      </c>
      <c r="N111">
        <v>1011</v>
      </c>
      <c r="O111" t="s">
        <v>234</v>
      </c>
      <c r="P111" t="s">
        <v>234</v>
      </c>
      <c r="Q111">
        <v>1</v>
      </c>
      <c r="W111">
        <v>0</v>
      </c>
      <c r="X111">
        <v>1976627719</v>
      </c>
      <c r="Y111">
        <f>((AT111*6)*1.25)</f>
        <v>15</v>
      </c>
      <c r="AA111">
        <v>0</v>
      </c>
      <c r="AB111">
        <v>2.36</v>
      </c>
      <c r="AC111">
        <v>0</v>
      </c>
      <c r="AD111">
        <v>0</v>
      </c>
      <c r="AE111">
        <v>0</v>
      </c>
      <c r="AF111">
        <v>0.23</v>
      </c>
      <c r="AG111">
        <v>0</v>
      </c>
      <c r="AH111">
        <v>0</v>
      </c>
      <c r="AI111">
        <v>1</v>
      </c>
      <c r="AJ111">
        <v>9.7799999999999994</v>
      </c>
      <c r="AK111">
        <v>34.090000000000003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2</v>
      </c>
      <c r="AU111" t="s">
        <v>149</v>
      </c>
      <c r="AV111">
        <v>0</v>
      </c>
      <c r="AW111">
        <v>2</v>
      </c>
      <c r="AX111">
        <v>50436188</v>
      </c>
      <c r="AY111">
        <v>1</v>
      </c>
      <c r="AZ111">
        <v>0</v>
      </c>
      <c r="BA111">
        <v>109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ROUND(Y111*Source!I98*DO111,9)</f>
        <v>0</v>
      </c>
      <c r="CX111">
        <f>ROUND(Y111*Source!I98,9)</f>
        <v>105.6</v>
      </c>
      <c r="CY111">
        <f>AB111</f>
        <v>2.36</v>
      </c>
      <c r="CZ111">
        <f>AF111</f>
        <v>0.23</v>
      </c>
      <c r="DA111">
        <f>AJ111</f>
        <v>9.7799999999999994</v>
      </c>
      <c r="DB111">
        <f>ROUND(((ROUND(AT111*CZ111,2)*6)*1.25),6)</f>
        <v>3.45</v>
      </c>
      <c r="DC111">
        <f>ROUND(((ROUND(AT111*AG111,2)*6)*1.25),6)</f>
        <v>0</v>
      </c>
      <c r="DD111" t="s">
        <v>3</v>
      </c>
      <c r="DE111" t="s">
        <v>3</v>
      </c>
      <c r="DF111">
        <f>ROUND(ROUND(AE111,2)*CX111,2)</f>
        <v>0</v>
      </c>
      <c r="DG111">
        <f>ROUND(ROUND(AF111*AJ111,2)*CX111,2)</f>
        <v>237.6</v>
      </c>
      <c r="DH111">
        <f>ROUND(ROUND(AG111*AK111,2)*CX111,2)</f>
        <v>0</v>
      </c>
      <c r="DI111">
        <f t="shared" si="53"/>
        <v>0</v>
      </c>
      <c r="DJ111">
        <f>DG111</f>
        <v>237.6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ROW(Source!A98)</f>
        <v>98</v>
      </c>
      <c r="B112">
        <v>50435231</v>
      </c>
      <c r="C112">
        <v>50436183</v>
      </c>
      <c r="D112">
        <v>46138438</v>
      </c>
      <c r="E112">
        <v>1</v>
      </c>
      <c r="F112">
        <v>1</v>
      </c>
      <c r="G112">
        <v>30570983</v>
      </c>
      <c r="H112">
        <v>3</v>
      </c>
      <c r="I112" t="s">
        <v>142</v>
      </c>
      <c r="J112" t="s">
        <v>144</v>
      </c>
      <c r="K112" t="s">
        <v>143</v>
      </c>
      <c r="L112">
        <v>1339</v>
      </c>
      <c r="N112">
        <v>1007</v>
      </c>
      <c r="O112" t="s">
        <v>135</v>
      </c>
      <c r="P112" t="s">
        <v>135</v>
      </c>
      <c r="Q112">
        <v>1</v>
      </c>
      <c r="W112">
        <v>0</v>
      </c>
      <c r="X112">
        <v>-1693554210</v>
      </c>
      <c r="Y112">
        <f>AT112</f>
        <v>0.45075530000000003</v>
      </c>
      <c r="AA112">
        <v>6118.45</v>
      </c>
      <c r="AB112">
        <v>0</v>
      </c>
      <c r="AC112">
        <v>0</v>
      </c>
      <c r="AD112">
        <v>0</v>
      </c>
      <c r="AE112">
        <v>704.89</v>
      </c>
      <c r="AF112">
        <v>0</v>
      </c>
      <c r="AG112">
        <v>0</v>
      </c>
      <c r="AH112">
        <v>0</v>
      </c>
      <c r="AI112">
        <v>8.68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0.45075530000000003</v>
      </c>
      <c r="AU112" t="s">
        <v>3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ROUND(Y112*Source!I98,9)</f>
        <v>3.173317312</v>
      </c>
      <c r="CY112">
        <f>AA112</f>
        <v>6118.45</v>
      </c>
      <c r="CZ112">
        <f>AE112</f>
        <v>704.89</v>
      </c>
      <c r="DA112">
        <f>AI112</f>
        <v>8.68</v>
      </c>
      <c r="DB112">
        <f>ROUND(ROUND(AT112*CZ112,2),6)</f>
        <v>317.73</v>
      </c>
      <c r="DC112">
        <f>ROUND(ROUND(AT112*AG112,2),6)</f>
        <v>0</v>
      </c>
      <c r="DD112" t="s">
        <v>3</v>
      </c>
      <c r="DE112" t="s">
        <v>3</v>
      </c>
      <c r="DF112">
        <f>ROUND(ROUND(AE112*AI112,2)*CX112,2)</f>
        <v>19415.78</v>
      </c>
      <c r="DG112">
        <f t="shared" ref="DG112:DG125" si="59">ROUND(ROUND(AF112,2)*CX112,2)</f>
        <v>0</v>
      </c>
      <c r="DH112">
        <f t="shared" ref="DH112:DH125" si="60">ROUND(ROUND(AG112,2)*CX112,2)</f>
        <v>0</v>
      </c>
      <c r="DI112">
        <f t="shared" si="53"/>
        <v>0</v>
      </c>
      <c r="DJ112">
        <f>DF112</f>
        <v>19415.78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ROW(Source!A101)</f>
        <v>101</v>
      </c>
      <c r="B113">
        <v>50435230</v>
      </c>
      <c r="C113">
        <v>50436191</v>
      </c>
      <c r="D113">
        <v>45895822</v>
      </c>
      <c r="E113">
        <v>30570983</v>
      </c>
      <c r="F113">
        <v>1</v>
      </c>
      <c r="G113">
        <v>30570983</v>
      </c>
      <c r="H113">
        <v>1</v>
      </c>
      <c r="I113" t="s">
        <v>228</v>
      </c>
      <c r="J113" t="s">
        <v>3</v>
      </c>
      <c r="K113" t="s">
        <v>229</v>
      </c>
      <c r="L113">
        <v>1191</v>
      </c>
      <c r="N113">
        <v>1013</v>
      </c>
      <c r="O113" t="s">
        <v>230</v>
      </c>
      <c r="P113" t="s">
        <v>230</v>
      </c>
      <c r="Q113">
        <v>1</v>
      </c>
      <c r="W113">
        <v>0</v>
      </c>
      <c r="X113">
        <v>476480486</v>
      </c>
      <c r="Y113">
        <f>(AT113*1.15)</f>
        <v>64.342500000000001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55.95</v>
      </c>
      <c r="AU113" t="s">
        <v>49</v>
      </c>
      <c r="AV113">
        <v>1</v>
      </c>
      <c r="AW113">
        <v>2</v>
      </c>
      <c r="AX113">
        <v>50436192</v>
      </c>
      <c r="AY113">
        <v>1</v>
      </c>
      <c r="AZ113">
        <v>0</v>
      </c>
      <c r="BA113">
        <v>111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ROUND(AT113*Source!I101*AH113*AL113,2)</f>
        <v>0</v>
      </c>
      <c r="CV113">
        <f>ROUND(Y113*Source!I101,9)</f>
        <v>452.97120000000001</v>
      </c>
      <c r="CW113">
        <v>0</v>
      </c>
      <c r="CX113">
        <f>ROUND(Y113*Source!I101,9)</f>
        <v>452.97120000000001</v>
      </c>
      <c r="CY113">
        <f>AD113</f>
        <v>0</v>
      </c>
      <c r="CZ113">
        <f>AH113</f>
        <v>0</v>
      </c>
      <c r="DA113">
        <f>AL113</f>
        <v>1</v>
      </c>
      <c r="DB113">
        <f>ROUND((ROUND(AT113*CZ113,2)*1.15),6)</f>
        <v>0</v>
      </c>
      <c r="DC113">
        <f>ROUND((ROUND(AT113*AG113,2)*1.15),6)</f>
        <v>0</v>
      </c>
      <c r="DD113" t="s">
        <v>3</v>
      </c>
      <c r="DE113" t="s">
        <v>3</v>
      </c>
      <c r="DF113">
        <f t="shared" ref="DF113:DF130" si="61">ROUND(ROUND(AE113,2)*CX113,2)</f>
        <v>0</v>
      </c>
      <c r="DG113">
        <f t="shared" si="59"/>
        <v>0</v>
      </c>
      <c r="DH113">
        <f t="shared" si="60"/>
        <v>0</v>
      </c>
      <c r="DI113">
        <f t="shared" si="53"/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ROW(Source!A101)</f>
        <v>101</v>
      </c>
      <c r="B114">
        <v>50435230</v>
      </c>
      <c r="C114">
        <v>50436191</v>
      </c>
      <c r="D114">
        <v>46170655</v>
      </c>
      <c r="E114">
        <v>1</v>
      </c>
      <c r="F114">
        <v>1</v>
      </c>
      <c r="G114">
        <v>30570983</v>
      </c>
      <c r="H114">
        <v>2</v>
      </c>
      <c r="I114" t="s">
        <v>306</v>
      </c>
      <c r="J114" t="s">
        <v>307</v>
      </c>
      <c r="K114" t="s">
        <v>308</v>
      </c>
      <c r="L114">
        <v>1368</v>
      </c>
      <c r="N114">
        <v>1011</v>
      </c>
      <c r="O114" t="s">
        <v>234</v>
      </c>
      <c r="P114" t="s">
        <v>234</v>
      </c>
      <c r="Q114">
        <v>1</v>
      </c>
      <c r="W114">
        <v>0</v>
      </c>
      <c r="X114">
        <v>-1738925214</v>
      </c>
      <c r="Y114">
        <f>(AT114*1.25)</f>
        <v>4.5</v>
      </c>
      <c r="AA114">
        <v>0</v>
      </c>
      <c r="AB114">
        <v>4.6900000000000004</v>
      </c>
      <c r="AC114">
        <v>0</v>
      </c>
      <c r="AD114">
        <v>0</v>
      </c>
      <c r="AE114">
        <v>0</v>
      </c>
      <c r="AF114">
        <v>4.6900000000000004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3.6</v>
      </c>
      <c r="AU114" t="s">
        <v>48</v>
      </c>
      <c r="AV114">
        <v>0</v>
      </c>
      <c r="AW114">
        <v>2</v>
      </c>
      <c r="AX114">
        <v>50436193</v>
      </c>
      <c r="AY114">
        <v>1</v>
      </c>
      <c r="AZ114">
        <v>0</v>
      </c>
      <c r="BA114">
        <v>112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ROUND(Y114*Source!I101*DO114,9)</f>
        <v>0</v>
      </c>
      <c r="CX114">
        <f>ROUND(Y114*Source!I101,9)</f>
        <v>31.68</v>
      </c>
      <c r="CY114">
        <f>AB114</f>
        <v>4.6900000000000004</v>
      </c>
      <c r="CZ114">
        <f>AF114</f>
        <v>4.6900000000000004</v>
      </c>
      <c r="DA114">
        <f>AJ114</f>
        <v>1</v>
      </c>
      <c r="DB114">
        <f>ROUND((ROUND(AT114*CZ114,2)*1.25),6)</f>
        <v>21.1</v>
      </c>
      <c r="DC114">
        <f>ROUND((ROUND(AT114*AG114,2)*1.25),6)</f>
        <v>0</v>
      </c>
      <c r="DD114" t="s">
        <v>3</v>
      </c>
      <c r="DE114" t="s">
        <v>3</v>
      </c>
      <c r="DF114">
        <f t="shared" si="61"/>
        <v>0</v>
      </c>
      <c r="DG114">
        <f t="shared" si="59"/>
        <v>148.58000000000001</v>
      </c>
      <c r="DH114">
        <f t="shared" si="60"/>
        <v>0</v>
      </c>
      <c r="DI114">
        <f t="shared" si="53"/>
        <v>0</v>
      </c>
      <c r="DJ114">
        <f>DG114</f>
        <v>148.58000000000001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ROW(Source!A101)</f>
        <v>101</v>
      </c>
      <c r="B115">
        <v>50435230</v>
      </c>
      <c r="C115">
        <v>50436191</v>
      </c>
      <c r="D115">
        <v>46170867</v>
      </c>
      <c r="E115">
        <v>1</v>
      </c>
      <c r="F115">
        <v>1</v>
      </c>
      <c r="G115">
        <v>30570983</v>
      </c>
      <c r="H115">
        <v>2</v>
      </c>
      <c r="I115" t="s">
        <v>244</v>
      </c>
      <c r="J115" t="s">
        <v>245</v>
      </c>
      <c r="K115" t="s">
        <v>246</v>
      </c>
      <c r="L115">
        <v>1368</v>
      </c>
      <c r="N115">
        <v>1011</v>
      </c>
      <c r="O115" t="s">
        <v>234</v>
      </c>
      <c r="P115" t="s">
        <v>234</v>
      </c>
      <c r="Q115">
        <v>1</v>
      </c>
      <c r="W115">
        <v>0</v>
      </c>
      <c r="X115">
        <v>-7781208</v>
      </c>
      <c r="Y115">
        <f>(AT115*1.25)</f>
        <v>0.38750000000000001</v>
      </c>
      <c r="AA115">
        <v>0</v>
      </c>
      <c r="AB115">
        <v>83.1</v>
      </c>
      <c r="AC115">
        <v>12.62</v>
      </c>
      <c r="AD115">
        <v>0</v>
      </c>
      <c r="AE115">
        <v>0</v>
      </c>
      <c r="AF115">
        <v>83.1</v>
      </c>
      <c r="AG115">
        <v>12.62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0.31</v>
      </c>
      <c r="AU115" t="s">
        <v>48</v>
      </c>
      <c r="AV115">
        <v>0</v>
      </c>
      <c r="AW115">
        <v>2</v>
      </c>
      <c r="AX115">
        <v>50436194</v>
      </c>
      <c r="AY115">
        <v>1</v>
      </c>
      <c r="AZ115">
        <v>0</v>
      </c>
      <c r="BA115">
        <v>113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ROUND(Y115*Source!I101*DO115,9)</f>
        <v>0</v>
      </c>
      <c r="CX115">
        <f>ROUND(Y115*Source!I101,9)</f>
        <v>2.7280000000000002</v>
      </c>
      <c r="CY115">
        <f>AB115</f>
        <v>83.1</v>
      </c>
      <c r="CZ115">
        <f>AF115</f>
        <v>83.1</v>
      </c>
      <c r="DA115">
        <f>AJ115</f>
        <v>1</v>
      </c>
      <c r="DB115">
        <f>ROUND((ROUND(AT115*CZ115,2)*1.25),6)</f>
        <v>32.200000000000003</v>
      </c>
      <c r="DC115">
        <f>ROUND((ROUND(AT115*AG115,2)*1.25),6)</f>
        <v>4.8875000000000002</v>
      </c>
      <c r="DD115" t="s">
        <v>3</v>
      </c>
      <c r="DE115" t="s">
        <v>3</v>
      </c>
      <c r="DF115">
        <f t="shared" si="61"/>
        <v>0</v>
      </c>
      <c r="DG115">
        <f t="shared" si="59"/>
        <v>226.7</v>
      </c>
      <c r="DH115">
        <f t="shared" si="60"/>
        <v>34.43</v>
      </c>
      <c r="DI115">
        <f t="shared" si="53"/>
        <v>0</v>
      </c>
      <c r="DJ115">
        <f>DG115</f>
        <v>226.7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ROW(Source!A101)</f>
        <v>101</v>
      </c>
      <c r="B116">
        <v>50435230</v>
      </c>
      <c r="C116">
        <v>50436191</v>
      </c>
      <c r="D116">
        <v>46170922</v>
      </c>
      <c r="E116">
        <v>1</v>
      </c>
      <c r="F116">
        <v>1</v>
      </c>
      <c r="G116">
        <v>30570983</v>
      </c>
      <c r="H116">
        <v>2</v>
      </c>
      <c r="I116" t="s">
        <v>309</v>
      </c>
      <c r="J116" t="s">
        <v>310</v>
      </c>
      <c r="K116" t="s">
        <v>311</v>
      </c>
      <c r="L116">
        <v>1368</v>
      </c>
      <c r="N116">
        <v>1011</v>
      </c>
      <c r="O116" t="s">
        <v>234</v>
      </c>
      <c r="P116" t="s">
        <v>234</v>
      </c>
      <c r="Q116">
        <v>1</v>
      </c>
      <c r="W116">
        <v>0</v>
      </c>
      <c r="X116">
        <v>-568967137</v>
      </c>
      <c r="Y116">
        <f>(AT116*1.25)</f>
        <v>4.1749999999999998</v>
      </c>
      <c r="AA116">
        <v>0</v>
      </c>
      <c r="AB116">
        <v>1.32</v>
      </c>
      <c r="AC116">
        <v>0</v>
      </c>
      <c r="AD116">
        <v>0</v>
      </c>
      <c r="AE116">
        <v>0</v>
      </c>
      <c r="AF116">
        <v>1.32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3.34</v>
      </c>
      <c r="AU116" t="s">
        <v>48</v>
      </c>
      <c r="AV116">
        <v>0</v>
      </c>
      <c r="AW116">
        <v>2</v>
      </c>
      <c r="AX116">
        <v>50436195</v>
      </c>
      <c r="AY116">
        <v>1</v>
      </c>
      <c r="AZ116">
        <v>0</v>
      </c>
      <c r="BA116">
        <v>114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ROUND(Y116*Source!I101*DO116,9)</f>
        <v>0</v>
      </c>
      <c r="CX116">
        <f>ROUND(Y116*Source!I101,9)</f>
        <v>29.391999999999999</v>
      </c>
      <c r="CY116">
        <f>AB116</f>
        <v>1.32</v>
      </c>
      <c r="CZ116">
        <f>AF116</f>
        <v>1.32</v>
      </c>
      <c r="DA116">
        <f>AJ116</f>
        <v>1</v>
      </c>
      <c r="DB116">
        <f>ROUND((ROUND(AT116*CZ116,2)*1.25),6)</f>
        <v>5.5125000000000002</v>
      </c>
      <c r="DC116">
        <f>ROUND((ROUND(AT116*AG116,2)*1.25),6)</f>
        <v>0</v>
      </c>
      <c r="DD116" t="s">
        <v>3</v>
      </c>
      <c r="DE116" t="s">
        <v>3</v>
      </c>
      <c r="DF116">
        <f t="shared" si="61"/>
        <v>0</v>
      </c>
      <c r="DG116">
        <f t="shared" si="59"/>
        <v>38.799999999999997</v>
      </c>
      <c r="DH116">
        <f t="shared" si="60"/>
        <v>0</v>
      </c>
      <c r="DI116">
        <f t="shared" si="53"/>
        <v>0</v>
      </c>
      <c r="DJ116">
        <f>DG116</f>
        <v>38.799999999999997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ROW(Source!A101)</f>
        <v>101</v>
      </c>
      <c r="B117">
        <v>50435230</v>
      </c>
      <c r="C117">
        <v>50436191</v>
      </c>
      <c r="D117">
        <v>46170280</v>
      </c>
      <c r="E117">
        <v>1</v>
      </c>
      <c r="F117">
        <v>1</v>
      </c>
      <c r="G117">
        <v>30570983</v>
      </c>
      <c r="H117">
        <v>2</v>
      </c>
      <c r="I117" t="s">
        <v>312</v>
      </c>
      <c r="J117" t="s">
        <v>313</v>
      </c>
      <c r="K117" t="s">
        <v>314</v>
      </c>
      <c r="L117">
        <v>1368</v>
      </c>
      <c r="N117">
        <v>1011</v>
      </c>
      <c r="O117" t="s">
        <v>234</v>
      </c>
      <c r="P117" t="s">
        <v>234</v>
      </c>
      <c r="Q117">
        <v>1</v>
      </c>
      <c r="W117">
        <v>0</v>
      </c>
      <c r="X117">
        <v>-1742332592</v>
      </c>
      <c r="Y117">
        <f>(AT117*1.25)</f>
        <v>0.41250000000000003</v>
      </c>
      <c r="AA117">
        <v>0</v>
      </c>
      <c r="AB117">
        <v>53.9</v>
      </c>
      <c r="AC117">
        <v>12.62</v>
      </c>
      <c r="AD117">
        <v>0</v>
      </c>
      <c r="AE117">
        <v>0</v>
      </c>
      <c r="AF117">
        <v>53.9</v>
      </c>
      <c r="AG117">
        <v>12.62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0.33</v>
      </c>
      <c r="AU117" t="s">
        <v>48</v>
      </c>
      <c r="AV117">
        <v>0</v>
      </c>
      <c r="AW117">
        <v>2</v>
      </c>
      <c r="AX117">
        <v>50436196</v>
      </c>
      <c r="AY117">
        <v>1</v>
      </c>
      <c r="AZ117">
        <v>0</v>
      </c>
      <c r="BA117">
        <v>115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ROUND(Y117*Source!I101*DO117,9)</f>
        <v>0</v>
      </c>
      <c r="CX117">
        <f>ROUND(Y117*Source!I101,9)</f>
        <v>2.9039999999999999</v>
      </c>
      <c r="CY117">
        <f>AB117</f>
        <v>53.9</v>
      </c>
      <c r="CZ117">
        <f>AF117</f>
        <v>53.9</v>
      </c>
      <c r="DA117">
        <f>AJ117</f>
        <v>1</v>
      </c>
      <c r="DB117">
        <f>ROUND((ROUND(AT117*CZ117,2)*1.25),6)</f>
        <v>22.237500000000001</v>
      </c>
      <c r="DC117">
        <f>ROUND((ROUND(AT117*AG117,2)*1.25),6)</f>
        <v>5.2</v>
      </c>
      <c r="DD117" t="s">
        <v>3</v>
      </c>
      <c r="DE117" t="s">
        <v>3</v>
      </c>
      <c r="DF117">
        <f t="shared" si="61"/>
        <v>0</v>
      </c>
      <c r="DG117">
        <f t="shared" si="59"/>
        <v>156.53</v>
      </c>
      <c r="DH117">
        <f t="shared" si="60"/>
        <v>36.65</v>
      </c>
      <c r="DI117">
        <f t="shared" si="53"/>
        <v>0</v>
      </c>
      <c r="DJ117">
        <f>DG117</f>
        <v>156.53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ROW(Source!A101)</f>
        <v>101</v>
      </c>
      <c r="B118">
        <v>50435230</v>
      </c>
      <c r="C118">
        <v>50436191</v>
      </c>
      <c r="D118">
        <v>46170454</v>
      </c>
      <c r="E118">
        <v>1</v>
      </c>
      <c r="F118">
        <v>1</v>
      </c>
      <c r="G118">
        <v>30570983</v>
      </c>
      <c r="H118">
        <v>2</v>
      </c>
      <c r="I118" t="s">
        <v>315</v>
      </c>
      <c r="J118" t="s">
        <v>316</v>
      </c>
      <c r="K118" t="s">
        <v>317</v>
      </c>
      <c r="L118">
        <v>1368</v>
      </c>
      <c r="N118">
        <v>1011</v>
      </c>
      <c r="O118" t="s">
        <v>234</v>
      </c>
      <c r="P118" t="s">
        <v>234</v>
      </c>
      <c r="Q118">
        <v>1</v>
      </c>
      <c r="W118">
        <v>0</v>
      </c>
      <c r="X118">
        <v>1749236519</v>
      </c>
      <c r="Y118">
        <f>(AT118*1.25)</f>
        <v>8.1750000000000007</v>
      </c>
      <c r="AA118">
        <v>0</v>
      </c>
      <c r="AB118">
        <v>0.17</v>
      </c>
      <c r="AC118">
        <v>0</v>
      </c>
      <c r="AD118">
        <v>0</v>
      </c>
      <c r="AE118">
        <v>0</v>
      </c>
      <c r="AF118">
        <v>0.17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6.54</v>
      </c>
      <c r="AU118" t="s">
        <v>48</v>
      </c>
      <c r="AV118">
        <v>0</v>
      </c>
      <c r="AW118">
        <v>2</v>
      </c>
      <c r="AX118">
        <v>50436197</v>
      </c>
      <c r="AY118">
        <v>1</v>
      </c>
      <c r="AZ118">
        <v>0</v>
      </c>
      <c r="BA118">
        <v>116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ROUND(Y118*Source!I101*DO118,9)</f>
        <v>0</v>
      </c>
      <c r="CX118">
        <f>ROUND(Y118*Source!I101,9)</f>
        <v>57.552</v>
      </c>
      <c r="CY118">
        <f>AB118</f>
        <v>0.17</v>
      </c>
      <c r="CZ118">
        <f>AF118</f>
        <v>0.17</v>
      </c>
      <c r="DA118">
        <f>AJ118</f>
        <v>1</v>
      </c>
      <c r="DB118">
        <f>ROUND((ROUND(AT118*CZ118,2)*1.25),6)</f>
        <v>1.3875</v>
      </c>
      <c r="DC118">
        <f>ROUND((ROUND(AT118*AG118,2)*1.25),6)</f>
        <v>0</v>
      </c>
      <c r="DD118" t="s">
        <v>3</v>
      </c>
      <c r="DE118" t="s">
        <v>3</v>
      </c>
      <c r="DF118">
        <f t="shared" si="61"/>
        <v>0</v>
      </c>
      <c r="DG118">
        <f t="shared" si="59"/>
        <v>9.7799999999999994</v>
      </c>
      <c r="DH118">
        <f t="shared" si="60"/>
        <v>0</v>
      </c>
      <c r="DI118">
        <f t="shared" si="53"/>
        <v>0</v>
      </c>
      <c r="DJ118">
        <f>DG118</f>
        <v>9.7799999999999994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ROW(Source!A101)</f>
        <v>101</v>
      </c>
      <c r="B119">
        <v>50435230</v>
      </c>
      <c r="C119">
        <v>50436191</v>
      </c>
      <c r="D119">
        <v>31110602</v>
      </c>
      <c r="E119">
        <v>1</v>
      </c>
      <c r="F119">
        <v>1</v>
      </c>
      <c r="G119">
        <v>30570983</v>
      </c>
      <c r="H119">
        <v>3</v>
      </c>
      <c r="I119" t="s">
        <v>318</v>
      </c>
      <c r="J119" t="s">
        <v>319</v>
      </c>
      <c r="K119" t="s">
        <v>320</v>
      </c>
      <c r="L119">
        <v>1346</v>
      </c>
      <c r="N119">
        <v>1009</v>
      </c>
      <c r="O119" t="s">
        <v>162</v>
      </c>
      <c r="P119" t="s">
        <v>162</v>
      </c>
      <c r="Q119">
        <v>1</v>
      </c>
      <c r="W119">
        <v>0</v>
      </c>
      <c r="X119">
        <v>-1299596119</v>
      </c>
      <c r="Y119">
        <f t="shared" ref="Y119:Y124" si="62">AT119</f>
        <v>0.5</v>
      </c>
      <c r="AA119">
        <v>1.61</v>
      </c>
      <c r="AB119">
        <v>0</v>
      </c>
      <c r="AC119">
        <v>0</v>
      </c>
      <c r="AD119">
        <v>0</v>
      </c>
      <c r="AE119">
        <v>1.61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0.5</v>
      </c>
      <c r="AU119" t="s">
        <v>3</v>
      </c>
      <c r="AV119">
        <v>0</v>
      </c>
      <c r="AW119">
        <v>2</v>
      </c>
      <c r="AX119">
        <v>50436198</v>
      </c>
      <c r="AY119">
        <v>1</v>
      </c>
      <c r="AZ119">
        <v>0</v>
      </c>
      <c r="BA119">
        <v>117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ROUND(Y119*Source!I101,9)</f>
        <v>3.52</v>
      </c>
      <c r="CY119">
        <f t="shared" ref="CY119:CY124" si="63">AA119</f>
        <v>1.61</v>
      </c>
      <c r="CZ119">
        <f t="shared" ref="CZ119:CZ124" si="64">AE119</f>
        <v>1.61</v>
      </c>
      <c r="DA119">
        <f t="shared" ref="DA119:DA124" si="65">AI119</f>
        <v>1</v>
      </c>
      <c r="DB119">
        <f t="shared" ref="DB119:DB124" si="66">ROUND(ROUND(AT119*CZ119,2),6)</f>
        <v>0.81</v>
      </c>
      <c r="DC119">
        <f t="shared" ref="DC119:DC124" si="67">ROUND(ROUND(AT119*AG119,2),6)</f>
        <v>0</v>
      </c>
      <c r="DD119" t="s">
        <v>3</v>
      </c>
      <c r="DE119" t="s">
        <v>3</v>
      </c>
      <c r="DF119">
        <f t="shared" si="61"/>
        <v>5.67</v>
      </c>
      <c r="DG119">
        <f t="shared" si="59"/>
        <v>0</v>
      </c>
      <c r="DH119">
        <f t="shared" si="60"/>
        <v>0</v>
      </c>
      <c r="DI119">
        <f t="shared" si="53"/>
        <v>0</v>
      </c>
      <c r="DJ119">
        <f t="shared" ref="DJ119:DJ124" si="68">DF119</f>
        <v>5.67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ROW(Source!A101)</f>
        <v>101</v>
      </c>
      <c r="B120">
        <v>50435230</v>
      </c>
      <c r="C120">
        <v>50436191</v>
      </c>
      <c r="D120">
        <v>31112181</v>
      </c>
      <c r="E120">
        <v>1</v>
      </c>
      <c r="F120">
        <v>1</v>
      </c>
      <c r="G120">
        <v>30570983</v>
      </c>
      <c r="H120">
        <v>3</v>
      </c>
      <c r="I120" t="s">
        <v>321</v>
      </c>
      <c r="J120" t="s">
        <v>322</v>
      </c>
      <c r="K120" t="s">
        <v>323</v>
      </c>
      <c r="L120">
        <v>1296</v>
      </c>
      <c r="N120">
        <v>1002</v>
      </c>
      <c r="O120" t="s">
        <v>259</v>
      </c>
      <c r="P120" t="s">
        <v>259</v>
      </c>
      <c r="Q120">
        <v>1</v>
      </c>
      <c r="W120">
        <v>0</v>
      </c>
      <c r="X120">
        <v>-759256031</v>
      </c>
      <c r="Y120">
        <f t="shared" si="62"/>
        <v>0.2</v>
      </c>
      <c r="AA120">
        <v>53.87</v>
      </c>
      <c r="AB120">
        <v>0</v>
      </c>
      <c r="AC120">
        <v>0</v>
      </c>
      <c r="AD120">
        <v>0</v>
      </c>
      <c r="AE120">
        <v>53.87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0.2</v>
      </c>
      <c r="AU120" t="s">
        <v>3</v>
      </c>
      <c r="AV120">
        <v>0</v>
      </c>
      <c r="AW120">
        <v>2</v>
      </c>
      <c r="AX120">
        <v>50436199</v>
      </c>
      <c r="AY120">
        <v>1</v>
      </c>
      <c r="AZ120">
        <v>0</v>
      </c>
      <c r="BA120">
        <v>118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ROUND(Y120*Source!I101,9)</f>
        <v>1.4079999999999999</v>
      </c>
      <c r="CY120">
        <f t="shared" si="63"/>
        <v>53.87</v>
      </c>
      <c r="CZ120">
        <f t="shared" si="64"/>
        <v>53.87</v>
      </c>
      <c r="DA120">
        <f t="shared" si="65"/>
        <v>1</v>
      </c>
      <c r="DB120">
        <f t="shared" si="66"/>
        <v>10.77</v>
      </c>
      <c r="DC120">
        <f t="shared" si="67"/>
        <v>0</v>
      </c>
      <c r="DD120" t="s">
        <v>3</v>
      </c>
      <c r="DE120" t="s">
        <v>3</v>
      </c>
      <c r="DF120">
        <f t="shared" si="61"/>
        <v>75.849999999999994</v>
      </c>
      <c r="DG120">
        <f t="shared" si="59"/>
        <v>0</v>
      </c>
      <c r="DH120">
        <f t="shared" si="60"/>
        <v>0</v>
      </c>
      <c r="DI120">
        <f t="shared" si="53"/>
        <v>0</v>
      </c>
      <c r="DJ120">
        <f t="shared" si="68"/>
        <v>75.849999999999994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ROW(Source!A101)</f>
        <v>101</v>
      </c>
      <c r="B121">
        <v>50435230</v>
      </c>
      <c r="C121">
        <v>50436191</v>
      </c>
      <c r="D121">
        <v>31112729</v>
      </c>
      <c r="E121">
        <v>1</v>
      </c>
      <c r="F121">
        <v>1</v>
      </c>
      <c r="G121">
        <v>30570983</v>
      </c>
      <c r="H121">
        <v>3</v>
      </c>
      <c r="I121" t="s">
        <v>324</v>
      </c>
      <c r="J121" t="s">
        <v>325</v>
      </c>
      <c r="K121" t="s">
        <v>326</v>
      </c>
      <c r="L121">
        <v>1327</v>
      </c>
      <c r="N121">
        <v>1005</v>
      </c>
      <c r="O121" t="s">
        <v>327</v>
      </c>
      <c r="P121" t="s">
        <v>327</v>
      </c>
      <c r="Q121">
        <v>1</v>
      </c>
      <c r="W121">
        <v>0</v>
      </c>
      <c r="X121">
        <v>1997420771</v>
      </c>
      <c r="Y121">
        <f t="shared" si="62"/>
        <v>50</v>
      </c>
      <c r="AA121">
        <v>2.31</v>
      </c>
      <c r="AB121">
        <v>0</v>
      </c>
      <c r="AC121">
        <v>0</v>
      </c>
      <c r="AD121">
        <v>0</v>
      </c>
      <c r="AE121">
        <v>2.31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50</v>
      </c>
      <c r="AU121" t="s">
        <v>3</v>
      </c>
      <c r="AV121">
        <v>0</v>
      </c>
      <c r="AW121">
        <v>2</v>
      </c>
      <c r="AX121">
        <v>50436200</v>
      </c>
      <c r="AY121">
        <v>1</v>
      </c>
      <c r="AZ121">
        <v>0</v>
      </c>
      <c r="BA121">
        <v>119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ROUND(Y121*Source!I101,9)</f>
        <v>352</v>
      </c>
      <c r="CY121">
        <f t="shared" si="63"/>
        <v>2.31</v>
      </c>
      <c r="CZ121">
        <f t="shared" si="64"/>
        <v>2.31</v>
      </c>
      <c r="DA121">
        <f t="shared" si="65"/>
        <v>1</v>
      </c>
      <c r="DB121">
        <f t="shared" si="66"/>
        <v>115.5</v>
      </c>
      <c r="DC121">
        <f t="shared" si="67"/>
        <v>0</v>
      </c>
      <c r="DD121" t="s">
        <v>3</v>
      </c>
      <c r="DE121" t="s">
        <v>3</v>
      </c>
      <c r="DF121">
        <f t="shared" si="61"/>
        <v>813.12</v>
      </c>
      <c r="DG121">
        <f t="shared" si="59"/>
        <v>0</v>
      </c>
      <c r="DH121">
        <f t="shared" si="60"/>
        <v>0</v>
      </c>
      <c r="DI121">
        <f t="shared" si="53"/>
        <v>0</v>
      </c>
      <c r="DJ121">
        <f t="shared" si="68"/>
        <v>813.12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ROW(Source!A101)</f>
        <v>101</v>
      </c>
      <c r="B122">
        <v>50435230</v>
      </c>
      <c r="C122">
        <v>50436191</v>
      </c>
      <c r="D122">
        <v>46137720</v>
      </c>
      <c r="E122">
        <v>1</v>
      </c>
      <c r="F122">
        <v>1</v>
      </c>
      <c r="G122">
        <v>30570983</v>
      </c>
      <c r="H122">
        <v>3</v>
      </c>
      <c r="I122" t="s">
        <v>160</v>
      </c>
      <c r="J122" t="s">
        <v>163</v>
      </c>
      <c r="K122" t="s">
        <v>161</v>
      </c>
      <c r="L122">
        <v>1346</v>
      </c>
      <c r="N122">
        <v>1009</v>
      </c>
      <c r="O122" t="s">
        <v>162</v>
      </c>
      <c r="P122" t="s">
        <v>162</v>
      </c>
      <c r="Q122">
        <v>1</v>
      </c>
      <c r="W122">
        <v>0</v>
      </c>
      <c r="X122">
        <v>-277350535</v>
      </c>
      <c r="Y122">
        <f t="shared" si="62"/>
        <v>583.43997590000004</v>
      </c>
      <c r="AA122">
        <v>45.51</v>
      </c>
      <c r="AB122">
        <v>0</v>
      </c>
      <c r="AC122">
        <v>0</v>
      </c>
      <c r="AD122">
        <v>0</v>
      </c>
      <c r="AE122">
        <v>45.51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583.43997590000004</v>
      </c>
      <c r="AU122" t="s">
        <v>3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ROUND(Y122*Source!I101,9)</f>
        <v>4107.4174303359996</v>
      </c>
      <c r="CY122">
        <f t="shared" si="63"/>
        <v>45.51</v>
      </c>
      <c r="CZ122">
        <f t="shared" si="64"/>
        <v>45.51</v>
      </c>
      <c r="DA122">
        <f t="shared" si="65"/>
        <v>1</v>
      </c>
      <c r="DB122">
        <f t="shared" si="66"/>
        <v>26552.35</v>
      </c>
      <c r="DC122">
        <f t="shared" si="67"/>
        <v>0</v>
      </c>
      <c r="DD122" t="s">
        <v>3</v>
      </c>
      <c r="DE122" t="s">
        <v>3</v>
      </c>
      <c r="DF122">
        <f t="shared" si="61"/>
        <v>186928.57</v>
      </c>
      <c r="DG122">
        <f t="shared" si="59"/>
        <v>0</v>
      </c>
      <c r="DH122">
        <f t="shared" si="60"/>
        <v>0</v>
      </c>
      <c r="DI122">
        <f t="shared" si="53"/>
        <v>0</v>
      </c>
      <c r="DJ122">
        <f t="shared" si="68"/>
        <v>186928.57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ROW(Source!A101)</f>
        <v>101</v>
      </c>
      <c r="B123">
        <v>50435230</v>
      </c>
      <c r="C123">
        <v>50436191</v>
      </c>
      <c r="D123">
        <v>46137721</v>
      </c>
      <c r="E123">
        <v>1</v>
      </c>
      <c r="F123">
        <v>1</v>
      </c>
      <c r="G123">
        <v>30570983</v>
      </c>
      <c r="H123">
        <v>3</v>
      </c>
      <c r="I123" t="s">
        <v>328</v>
      </c>
      <c r="J123" t="s">
        <v>329</v>
      </c>
      <c r="K123" t="s">
        <v>330</v>
      </c>
      <c r="L123">
        <v>1346</v>
      </c>
      <c r="N123">
        <v>1009</v>
      </c>
      <c r="O123" t="s">
        <v>162</v>
      </c>
      <c r="P123" t="s">
        <v>162</v>
      </c>
      <c r="Q123">
        <v>1</v>
      </c>
      <c r="W123">
        <v>0</v>
      </c>
      <c r="X123">
        <v>124433418</v>
      </c>
      <c r="Y123">
        <f t="shared" si="62"/>
        <v>25.5</v>
      </c>
      <c r="AA123">
        <v>36.21</v>
      </c>
      <c r="AB123">
        <v>0</v>
      </c>
      <c r="AC123">
        <v>0</v>
      </c>
      <c r="AD123">
        <v>0</v>
      </c>
      <c r="AE123">
        <v>36.21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25.5</v>
      </c>
      <c r="AU123" t="s">
        <v>3</v>
      </c>
      <c r="AV123">
        <v>0</v>
      </c>
      <c r="AW123">
        <v>2</v>
      </c>
      <c r="AX123">
        <v>50436201</v>
      </c>
      <c r="AY123">
        <v>1</v>
      </c>
      <c r="AZ123">
        <v>0</v>
      </c>
      <c r="BA123">
        <v>120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ROUND(Y123*Source!I101,9)</f>
        <v>179.52</v>
      </c>
      <c r="CY123">
        <f t="shared" si="63"/>
        <v>36.21</v>
      </c>
      <c r="CZ123">
        <f t="shared" si="64"/>
        <v>36.21</v>
      </c>
      <c r="DA123">
        <f t="shared" si="65"/>
        <v>1</v>
      </c>
      <c r="DB123">
        <f t="shared" si="66"/>
        <v>923.36</v>
      </c>
      <c r="DC123">
        <f t="shared" si="67"/>
        <v>0</v>
      </c>
      <c r="DD123" t="s">
        <v>3</v>
      </c>
      <c r="DE123" t="s">
        <v>3</v>
      </c>
      <c r="DF123">
        <f t="shared" si="61"/>
        <v>6500.42</v>
      </c>
      <c r="DG123">
        <f t="shared" si="59"/>
        <v>0</v>
      </c>
      <c r="DH123">
        <f t="shared" si="60"/>
        <v>0</v>
      </c>
      <c r="DI123">
        <f t="shared" si="53"/>
        <v>0</v>
      </c>
      <c r="DJ123">
        <f t="shared" si="68"/>
        <v>6500.42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ROW(Source!A101)</f>
        <v>101</v>
      </c>
      <c r="B124">
        <v>50435230</v>
      </c>
      <c r="C124">
        <v>50436191</v>
      </c>
      <c r="D124">
        <v>31111167</v>
      </c>
      <c r="E124">
        <v>1</v>
      </c>
      <c r="F124">
        <v>1</v>
      </c>
      <c r="G124">
        <v>30570983</v>
      </c>
      <c r="H124">
        <v>3</v>
      </c>
      <c r="I124" t="s">
        <v>331</v>
      </c>
      <c r="J124" t="s">
        <v>332</v>
      </c>
      <c r="K124" t="s">
        <v>333</v>
      </c>
      <c r="L124">
        <v>1348</v>
      </c>
      <c r="N124">
        <v>1009</v>
      </c>
      <c r="O124" t="s">
        <v>28</v>
      </c>
      <c r="P124" t="s">
        <v>28</v>
      </c>
      <c r="Q124">
        <v>1000</v>
      </c>
      <c r="W124">
        <v>0</v>
      </c>
      <c r="X124">
        <v>2130439328</v>
      </c>
      <c r="Y124">
        <f t="shared" si="62"/>
        <v>0.02</v>
      </c>
      <c r="AA124">
        <v>350.71</v>
      </c>
      <c r="AB124">
        <v>0</v>
      </c>
      <c r="AC124">
        <v>0</v>
      </c>
      <c r="AD124">
        <v>0</v>
      </c>
      <c r="AE124">
        <v>350.71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0.02</v>
      </c>
      <c r="AU124" t="s">
        <v>3</v>
      </c>
      <c r="AV124">
        <v>0</v>
      </c>
      <c r="AW124">
        <v>2</v>
      </c>
      <c r="AX124">
        <v>50436202</v>
      </c>
      <c r="AY124">
        <v>1</v>
      </c>
      <c r="AZ124">
        <v>0</v>
      </c>
      <c r="BA124">
        <v>121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ROUND(Y124*Source!I101,9)</f>
        <v>0.14080000000000001</v>
      </c>
      <c r="CY124">
        <f t="shared" si="63"/>
        <v>350.71</v>
      </c>
      <c r="CZ124">
        <f t="shared" si="64"/>
        <v>350.71</v>
      </c>
      <c r="DA124">
        <f t="shared" si="65"/>
        <v>1</v>
      </c>
      <c r="DB124">
        <f t="shared" si="66"/>
        <v>7.01</v>
      </c>
      <c r="DC124">
        <f t="shared" si="67"/>
        <v>0</v>
      </c>
      <c r="DD124" t="s">
        <v>3</v>
      </c>
      <c r="DE124" t="s">
        <v>3</v>
      </c>
      <c r="DF124">
        <f t="shared" si="61"/>
        <v>49.38</v>
      </c>
      <c r="DG124">
        <f t="shared" si="59"/>
        <v>0</v>
      </c>
      <c r="DH124">
        <f t="shared" si="60"/>
        <v>0</v>
      </c>
      <c r="DI124">
        <f t="shared" si="53"/>
        <v>0</v>
      </c>
      <c r="DJ124">
        <f t="shared" si="68"/>
        <v>49.38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ROW(Source!A102)</f>
        <v>102</v>
      </c>
      <c r="B125">
        <v>50435231</v>
      </c>
      <c r="C125">
        <v>50436191</v>
      </c>
      <c r="D125">
        <v>45895822</v>
      </c>
      <c r="E125">
        <v>30570983</v>
      </c>
      <c r="F125">
        <v>1</v>
      </c>
      <c r="G125">
        <v>30570983</v>
      </c>
      <c r="H125">
        <v>1</v>
      </c>
      <c r="I125" t="s">
        <v>228</v>
      </c>
      <c r="J125" t="s">
        <v>3</v>
      </c>
      <c r="K125" t="s">
        <v>229</v>
      </c>
      <c r="L125">
        <v>1191</v>
      </c>
      <c r="N125">
        <v>1013</v>
      </c>
      <c r="O125" t="s">
        <v>230</v>
      </c>
      <c r="P125" t="s">
        <v>230</v>
      </c>
      <c r="Q125">
        <v>1</v>
      </c>
      <c r="W125">
        <v>0</v>
      </c>
      <c r="X125">
        <v>476480486</v>
      </c>
      <c r="Y125">
        <f>(AT125*1.15)</f>
        <v>64.342500000000001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5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55.95</v>
      </c>
      <c r="AU125" t="s">
        <v>49</v>
      </c>
      <c r="AV125">
        <v>1</v>
      </c>
      <c r="AW125">
        <v>2</v>
      </c>
      <c r="AX125">
        <v>50436192</v>
      </c>
      <c r="AY125">
        <v>1</v>
      </c>
      <c r="AZ125">
        <v>0</v>
      </c>
      <c r="BA125">
        <v>123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ROUND(AT125*Source!I102*AH125*AL125,2)</f>
        <v>0</v>
      </c>
      <c r="CV125">
        <f>ROUND(Y125*Source!I102,9)</f>
        <v>452.97120000000001</v>
      </c>
      <c r="CW125">
        <v>0</v>
      </c>
      <c r="CX125">
        <f>ROUND(Y125*Source!I102,9)</f>
        <v>452.97120000000001</v>
      </c>
      <c r="CY125">
        <f>AD125</f>
        <v>0</v>
      </c>
      <c r="CZ125">
        <f>AH125</f>
        <v>0</v>
      </c>
      <c r="DA125">
        <f>AL125</f>
        <v>1</v>
      </c>
      <c r="DB125">
        <f>ROUND((ROUND(AT125*CZ125,2)*1.15),6)</f>
        <v>0</v>
      </c>
      <c r="DC125">
        <f>ROUND((ROUND(AT125*AG125,2)*1.15),6)</f>
        <v>0</v>
      </c>
      <c r="DD125" t="s">
        <v>3</v>
      </c>
      <c r="DE125" t="s">
        <v>3</v>
      </c>
      <c r="DF125">
        <f t="shared" si="61"/>
        <v>0</v>
      </c>
      <c r="DG125">
        <f t="shared" si="59"/>
        <v>0</v>
      </c>
      <c r="DH125">
        <f t="shared" si="60"/>
        <v>0</v>
      </c>
      <c r="DI125">
        <f t="shared" si="53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ROW(Source!A102)</f>
        <v>102</v>
      </c>
      <c r="B126">
        <v>50435231</v>
      </c>
      <c r="C126">
        <v>50436191</v>
      </c>
      <c r="D126">
        <v>46170655</v>
      </c>
      <c r="E126">
        <v>1</v>
      </c>
      <c r="F126">
        <v>1</v>
      </c>
      <c r="G126">
        <v>30570983</v>
      </c>
      <c r="H126">
        <v>2</v>
      </c>
      <c r="I126" t="s">
        <v>306</v>
      </c>
      <c r="J126" t="s">
        <v>307</v>
      </c>
      <c r="K126" t="s">
        <v>308</v>
      </c>
      <c r="L126">
        <v>1368</v>
      </c>
      <c r="N126">
        <v>1011</v>
      </c>
      <c r="O126" t="s">
        <v>234</v>
      </c>
      <c r="P126" t="s">
        <v>234</v>
      </c>
      <c r="Q126">
        <v>1</v>
      </c>
      <c r="W126">
        <v>0</v>
      </c>
      <c r="X126">
        <v>-1738925214</v>
      </c>
      <c r="Y126">
        <f>(AT126*1.25)</f>
        <v>4.5</v>
      </c>
      <c r="AA126">
        <v>0</v>
      </c>
      <c r="AB126">
        <v>43.95</v>
      </c>
      <c r="AC126">
        <v>0</v>
      </c>
      <c r="AD126">
        <v>0</v>
      </c>
      <c r="AE126">
        <v>0</v>
      </c>
      <c r="AF126">
        <v>4.6900000000000004</v>
      </c>
      <c r="AG126">
        <v>0</v>
      </c>
      <c r="AH126">
        <v>0</v>
      </c>
      <c r="AI126">
        <v>1</v>
      </c>
      <c r="AJ126">
        <v>8.9499999999999993</v>
      </c>
      <c r="AK126">
        <v>34.090000000000003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3.6</v>
      </c>
      <c r="AU126" t="s">
        <v>48</v>
      </c>
      <c r="AV126">
        <v>0</v>
      </c>
      <c r="AW126">
        <v>2</v>
      </c>
      <c r="AX126">
        <v>50436193</v>
      </c>
      <c r="AY126">
        <v>1</v>
      </c>
      <c r="AZ126">
        <v>0</v>
      </c>
      <c r="BA126">
        <v>124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ROUND(Y126*Source!I102*DO126,9)</f>
        <v>0</v>
      </c>
      <c r="CX126">
        <f>ROUND(Y126*Source!I102,9)</f>
        <v>31.68</v>
      </c>
      <c r="CY126">
        <f>AB126</f>
        <v>43.95</v>
      </c>
      <c r="CZ126">
        <f>AF126</f>
        <v>4.6900000000000004</v>
      </c>
      <c r="DA126">
        <f>AJ126</f>
        <v>8.9499999999999993</v>
      </c>
      <c r="DB126">
        <f>ROUND((ROUND(AT126*CZ126,2)*1.25),6)</f>
        <v>21.1</v>
      </c>
      <c r="DC126">
        <f>ROUND((ROUND(AT126*AG126,2)*1.25),6)</f>
        <v>0</v>
      </c>
      <c r="DD126" t="s">
        <v>3</v>
      </c>
      <c r="DE126" t="s">
        <v>3</v>
      </c>
      <c r="DF126">
        <f t="shared" si="61"/>
        <v>0</v>
      </c>
      <c r="DG126">
        <f>ROUND(ROUND(AF126*AJ126,2)*CX126,2)</f>
        <v>1329.93</v>
      </c>
      <c r="DH126">
        <f>ROUND(ROUND(AG126*AK126,2)*CX126,2)</f>
        <v>0</v>
      </c>
      <c r="DI126">
        <f t="shared" si="53"/>
        <v>0</v>
      </c>
      <c r="DJ126">
        <f>DG126</f>
        <v>1329.93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ROW(Source!A102)</f>
        <v>102</v>
      </c>
      <c r="B127">
        <v>50435231</v>
      </c>
      <c r="C127">
        <v>50436191</v>
      </c>
      <c r="D127">
        <v>46170867</v>
      </c>
      <c r="E127">
        <v>1</v>
      </c>
      <c r="F127">
        <v>1</v>
      </c>
      <c r="G127">
        <v>30570983</v>
      </c>
      <c r="H127">
        <v>2</v>
      </c>
      <c r="I127" t="s">
        <v>244</v>
      </c>
      <c r="J127" t="s">
        <v>245</v>
      </c>
      <c r="K127" t="s">
        <v>246</v>
      </c>
      <c r="L127">
        <v>1368</v>
      </c>
      <c r="N127">
        <v>1011</v>
      </c>
      <c r="O127" t="s">
        <v>234</v>
      </c>
      <c r="P127" t="s">
        <v>234</v>
      </c>
      <c r="Q127">
        <v>1</v>
      </c>
      <c r="W127">
        <v>0</v>
      </c>
      <c r="X127">
        <v>-7781208</v>
      </c>
      <c r="Y127">
        <f>(AT127*1.25)</f>
        <v>0.38750000000000001</v>
      </c>
      <c r="AA127">
        <v>0</v>
      </c>
      <c r="AB127">
        <v>1106.71</v>
      </c>
      <c r="AC127">
        <v>450.44</v>
      </c>
      <c r="AD127">
        <v>0</v>
      </c>
      <c r="AE127">
        <v>0</v>
      </c>
      <c r="AF127">
        <v>83.1</v>
      </c>
      <c r="AG127">
        <v>12.62</v>
      </c>
      <c r="AH127">
        <v>0</v>
      </c>
      <c r="AI127">
        <v>1</v>
      </c>
      <c r="AJ127">
        <v>12.72</v>
      </c>
      <c r="AK127">
        <v>34.090000000000003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0.31</v>
      </c>
      <c r="AU127" t="s">
        <v>48</v>
      </c>
      <c r="AV127">
        <v>0</v>
      </c>
      <c r="AW127">
        <v>2</v>
      </c>
      <c r="AX127">
        <v>50436194</v>
      </c>
      <c r="AY127">
        <v>1</v>
      </c>
      <c r="AZ127">
        <v>0</v>
      </c>
      <c r="BA127">
        <v>125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ROUND(Y127*Source!I102*DO127,9)</f>
        <v>0</v>
      </c>
      <c r="CX127">
        <f>ROUND(Y127*Source!I102,9)</f>
        <v>2.7280000000000002</v>
      </c>
      <c r="CY127">
        <f>AB127</f>
        <v>1106.71</v>
      </c>
      <c r="CZ127">
        <f>AF127</f>
        <v>83.1</v>
      </c>
      <c r="DA127">
        <f>AJ127</f>
        <v>12.72</v>
      </c>
      <c r="DB127">
        <f>ROUND((ROUND(AT127*CZ127,2)*1.25),6)</f>
        <v>32.200000000000003</v>
      </c>
      <c r="DC127">
        <f>ROUND((ROUND(AT127*AG127,2)*1.25),6)</f>
        <v>4.8875000000000002</v>
      </c>
      <c r="DD127" t="s">
        <v>3</v>
      </c>
      <c r="DE127" t="s">
        <v>3</v>
      </c>
      <c r="DF127">
        <f t="shared" si="61"/>
        <v>0</v>
      </c>
      <c r="DG127">
        <f>ROUND(ROUND(AF127*AJ127,2)*CX127,2)</f>
        <v>2883.58</v>
      </c>
      <c r="DH127">
        <f>ROUND(ROUND(AG127*AK127,2)*CX127,2)</f>
        <v>1173.6400000000001</v>
      </c>
      <c r="DI127">
        <f t="shared" si="53"/>
        <v>0</v>
      </c>
      <c r="DJ127">
        <f>DG127</f>
        <v>2883.58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ROW(Source!A102)</f>
        <v>102</v>
      </c>
      <c r="B128">
        <v>50435231</v>
      </c>
      <c r="C128">
        <v>50436191</v>
      </c>
      <c r="D128">
        <v>46170922</v>
      </c>
      <c r="E128">
        <v>1</v>
      </c>
      <c r="F128">
        <v>1</v>
      </c>
      <c r="G128">
        <v>30570983</v>
      </c>
      <c r="H128">
        <v>2</v>
      </c>
      <c r="I128" t="s">
        <v>309</v>
      </c>
      <c r="J128" t="s">
        <v>310</v>
      </c>
      <c r="K128" t="s">
        <v>311</v>
      </c>
      <c r="L128">
        <v>1368</v>
      </c>
      <c r="N128">
        <v>1011</v>
      </c>
      <c r="O128" t="s">
        <v>234</v>
      </c>
      <c r="P128" t="s">
        <v>234</v>
      </c>
      <c r="Q128">
        <v>1</v>
      </c>
      <c r="W128">
        <v>0</v>
      </c>
      <c r="X128">
        <v>-568967137</v>
      </c>
      <c r="Y128">
        <f>(AT128*1.25)</f>
        <v>4.1749999999999998</v>
      </c>
      <c r="AA128">
        <v>0</v>
      </c>
      <c r="AB128">
        <v>11.84</v>
      </c>
      <c r="AC128">
        <v>0</v>
      </c>
      <c r="AD128">
        <v>0</v>
      </c>
      <c r="AE128">
        <v>0</v>
      </c>
      <c r="AF128">
        <v>1.32</v>
      </c>
      <c r="AG128">
        <v>0</v>
      </c>
      <c r="AH128">
        <v>0</v>
      </c>
      <c r="AI128">
        <v>1</v>
      </c>
      <c r="AJ128">
        <v>8.57</v>
      </c>
      <c r="AK128">
        <v>34.090000000000003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3.34</v>
      </c>
      <c r="AU128" t="s">
        <v>48</v>
      </c>
      <c r="AV128">
        <v>0</v>
      </c>
      <c r="AW128">
        <v>2</v>
      </c>
      <c r="AX128">
        <v>50436195</v>
      </c>
      <c r="AY128">
        <v>1</v>
      </c>
      <c r="AZ128">
        <v>0</v>
      </c>
      <c r="BA128">
        <v>126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ROUND(Y128*Source!I102*DO128,9)</f>
        <v>0</v>
      </c>
      <c r="CX128">
        <f>ROUND(Y128*Source!I102,9)</f>
        <v>29.391999999999999</v>
      </c>
      <c r="CY128">
        <f>AB128</f>
        <v>11.84</v>
      </c>
      <c r="CZ128">
        <f>AF128</f>
        <v>1.32</v>
      </c>
      <c r="DA128">
        <f>AJ128</f>
        <v>8.57</v>
      </c>
      <c r="DB128">
        <f>ROUND((ROUND(AT128*CZ128,2)*1.25),6)</f>
        <v>5.5125000000000002</v>
      </c>
      <c r="DC128">
        <f>ROUND((ROUND(AT128*AG128,2)*1.25),6)</f>
        <v>0</v>
      </c>
      <c r="DD128" t="s">
        <v>3</v>
      </c>
      <c r="DE128" t="s">
        <v>3</v>
      </c>
      <c r="DF128">
        <f t="shared" si="61"/>
        <v>0</v>
      </c>
      <c r="DG128">
        <f>ROUND(ROUND(AF128*AJ128,2)*CX128,2)</f>
        <v>332.42</v>
      </c>
      <c r="DH128">
        <f>ROUND(ROUND(AG128*AK128,2)*CX128,2)</f>
        <v>0</v>
      </c>
      <c r="DI128">
        <f t="shared" si="53"/>
        <v>0</v>
      </c>
      <c r="DJ128">
        <f>DG128</f>
        <v>332.42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ROW(Source!A102)</f>
        <v>102</v>
      </c>
      <c r="B129">
        <v>50435231</v>
      </c>
      <c r="C129">
        <v>50436191</v>
      </c>
      <c r="D129">
        <v>46170280</v>
      </c>
      <c r="E129">
        <v>1</v>
      </c>
      <c r="F129">
        <v>1</v>
      </c>
      <c r="G129">
        <v>30570983</v>
      </c>
      <c r="H129">
        <v>2</v>
      </c>
      <c r="I129" t="s">
        <v>312</v>
      </c>
      <c r="J129" t="s">
        <v>313</v>
      </c>
      <c r="K129" t="s">
        <v>314</v>
      </c>
      <c r="L129">
        <v>1368</v>
      </c>
      <c r="N129">
        <v>1011</v>
      </c>
      <c r="O129" t="s">
        <v>234</v>
      </c>
      <c r="P129" t="s">
        <v>234</v>
      </c>
      <c r="Q129">
        <v>1</v>
      </c>
      <c r="W129">
        <v>0</v>
      </c>
      <c r="X129">
        <v>-1742332592</v>
      </c>
      <c r="Y129">
        <f>(AT129*1.25)</f>
        <v>0.41250000000000003</v>
      </c>
      <c r="AA129">
        <v>0</v>
      </c>
      <c r="AB129">
        <v>901.24</v>
      </c>
      <c r="AC129">
        <v>450.44</v>
      </c>
      <c r="AD129">
        <v>0</v>
      </c>
      <c r="AE129">
        <v>0</v>
      </c>
      <c r="AF129">
        <v>53.9</v>
      </c>
      <c r="AG129">
        <v>12.62</v>
      </c>
      <c r="AH129">
        <v>0</v>
      </c>
      <c r="AI129">
        <v>1</v>
      </c>
      <c r="AJ129">
        <v>15.97</v>
      </c>
      <c r="AK129">
        <v>34.090000000000003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0.33</v>
      </c>
      <c r="AU129" t="s">
        <v>48</v>
      </c>
      <c r="AV129">
        <v>0</v>
      </c>
      <c r="AW129">
        <v>2</v>
      </c>
      <c r="AX129">
        <v>50436196</v>
      </c>
      <c r="AY129">
        <v>1</v>
      </c>
      <c r="AZ129">
        <v>0</v>
      </c>
      <c r="BA129">
        <v>127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ROUND(Y129*Source!I102*DO129,9)</f>
        <v>0</v>
      </c>
      <c r="CX129">
        <f>ROUND(Y129*Source!I102,9)</f>
        <v>2.9039999999999999</v>
      </c>
      <c r="CY129">
        <f>AB129</f>
        <v>901.24</v>
      </c>
      <c r="CZ129">
        <f>AF129</f>
        <v>53.9</v>
      </c>
      <c r="DA129">
        <f>AJ129</f>
        <v>15.97</v>
      </c>
      <c r="DB129">
        <f>ROUND((ROUND(AT129*CZ129,2)*1.25),6)</f>
        <v>22.237500000000001</v>
      </c>
      <c r="DC129">
        <f>ROUND((ROUND(AT129*AG129,2)*1.25),6)</f>
        <v>5.2</v>
      </c>
      <c r="DD129" t="s">
        <v>3</v>
      </c>
      <c r="DE129" t="s">
        <v>3</v>
      </c>
      <c r="DF129">
        <f t="shared" si="61"/>
        <v>0</v>
      </c>
      <c r="DG129">
        <f>ROUND(ROUND(AF129*AJ129,2)*CX129,2)</f>
        <v>2499.71</v>
      </c>
      <c r="DH129">
        <f>ROUND(ROUND(AG129*AK129,2)*CX129,2)</f>
        <v>1249.3599999999999</v>
      </c>
      <c r="DI129">
        <f t="shared" ref="DI129:DI160" si="69">ROUND(ROUND(AH129,2)*CX129,2)</f>
        <v>0</v>
      </c>
      <c r="DJ129">
        <f>DG129</f>
        <v>2499.71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ROW(Source!A102)</f>
        <v>102</v>
      </c>
      <c r="B130">
        <v>50435231</v>
      </c>
      <c r="C130">
        <v>50436191</v>
      </c>
      <c r="D130">
        <v>46170454</v>
      </c>
      <c r="E130">
        <v>1</v>
      </c>
      <c r="F130">
        <v>1</v>
      </c>
      <c r="G130">
        <v>30570983</v>
      </c>
      <c r="H130">
        <v>2</v>
      </c>
      <c r="I130" t="s">
        <v>315</v>
      </c>
      <c r="J130" t="s">
        <v>316</v>
      </c>
      <c r="K130" t="s">
        <v>317</v>
      </c>
      <c r="L130">
        <v>1368</v>
      </c>
      <c r="N130">
        <v>1011</v>
      </c>
      <c r="O130" t="s">
        <v>234</v>
      </c>
      <c r="P130" t="s">
        <v>234</v>
      </c>
      <c r="Q130">
        <v>1</v>
      </c>
      <c r="W130">
        <v>0</v>
      </c>
      <c r="X130">
        <v>1749236519</v>
      </c>
      <c r="Y130">
        <f>(AT130*1.25)</f>
        <v>8.1750000000000007</v>
      </c>
      <c r="AA130">
        <v>0</v>
      </c>
      <c r="AB130">
        <v>1.7</v>
      </c>
      <c r="AC130">
        <v>0</v>
      </c>
      <c r="AD130">
        <v>0</v>
      </c>
      <c r="AE130">
        <v>0</v>
      </c>
      <c r="AF130">
        <v>0.17</v>
      </c>
      <c r="AG130">
        <v>0</v>
      </c>
      <c r="AH130">
        <v>0</v>
      </c>
      <c r="AI130">
        <v>1</v>
      </c>
      <c r="AJ130">
        <v>9.5299999999999994</v>
      </c>
      <c r="AK130">
        <v>34.090000000000003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6.54</v>
      </c>
      <c r="AU130" t="s">
        <v>48</v>
      </c>
      <c r="AV130">
        <v>0</v>
      </c>
      <c r="AW130">
        <v>2</v>
      </c>
      <c r="AX130">
        <v>50436197</v>
      </c>
      <c r="AY130">
        <v>1</v>
      </c>
      <c r="AZ130">
        <v>0</v>
      </c>
      <c r="BA130">
        <v>128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ROUND(Y130*Source!I102*DO130,9)</f>
        <v>0</v>
      </c>
      <c r="CX130">
        <f>ROUND(Y130*Source!I102,9)</f>
        <v>57.552</v>
      </c>
      <c r="CY130">
        <f>AB130</f>
        <v>1.7</v>
      </c>
      <c r="CZ130">
        <f>AF130</f>
        <v>0.17</v>
      </c>
      <c r="DA130">
        <f>AJ130</f>
        <v>9.5299999999999994</v>
      </c>
      <c r="DB130">
        <f>ROUND((ROUND(AT130*CZ130,2)*1.25),6)</f>
        <v>1.3875</v>
      </c>
      <c r="DC130">
        <f>ROUND((ROUND(AT130*AG130,2)*1.25),6)</f>
        <v>0</v>
      </c>
      <c r="DD130" t="s">
        <v>3</v>
      </c>
      <c r="DE130" t="s">
        <v>3</v>
      </c>
      <c r="DF130">
        <f t="shared" si="61"/>
        <v>0</v>
      </c>
      <c r="DG130">
        <f>ROUND(ROUND(AF130*AJ130,2)*CX130,2)</f>
        <v>93.23</v>
      </c>
      <c r="DH130">
        <f>ROUND(ROUND(AG130*AK130,2)*CX130,2)</f>
        <v>0</v>
      </c>
      <c r="DI130">
        <f t="shared" si="69"/>
        <v>0</v>
      </c>
      <c r="DJ130">
        <f>DG130</f>
        <v>93.23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ROW(Source!A102)</f>
        <v>102</v>
      </c>
      <c r="B131">
        <v>50435231</v>
      </c>
      <c r="C131">
        <v>50436191</v>
      </c>
      <c r="D131">
        <v>31110602</v>
      </c>
      <c r="E131">
        <v>1</v>
      </c>
      <c r="F131">
        <v>1</v>
      </c>
      <c r="G131">
        <v>30570983</v>
      </c>
      <c r="H131">
        <v>3</v>
      </c>
      <c r="I131" t="s">
        <v>318</v>
      </c>
      <c r="J131" t="s">
        <v>319</v>
      </c>
      <c r="K131" t="s">
        <v>320</v>
      </c>
      <c r="L131">
        <v>1346</v>
      </c>
      <c r="N131">
        <v>1009</v>
      </c>
      <c r="O131" t="s">
        <v>162</v>
      </c>
      <c r="P131" t="s">
        <v>162</v>
      </c>
      <c r="Q131">
        <v>1</v>
      </c>
      <c r="W131">
        <v>0</v>
      </c>
      <c r="X131">
        <v>-1299596119</v>
      </c>
      <c r="Y131">
        <f t="shared" ref="Y131:Y136" si="70">AT131</f>
        <v>0.5</v>
      </c>
      <c r="AA131">
        <v>53.6</v>
      </c>
      <c r="AB131">
        <v>0</v>
      </c>
      <c r="AC131">
        <v>0</v>
      </c>
      <c r="AD131">
        <v>0</v>
      </c>
      <c r="AE131">
        <v>1.61</v>
      </c>
      <c r="AF131">
        <v>0</v>
      </c>
      <c r="AG131">
        <v>0</v>
      </c>
      <c r="AH131">
        <v>0</v>
      </c>
      <c r="AI131">
        <v>33.29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0.5</v>
      </c>
      <c r="AU131" t="s">
        <v>3</v>
      </c>
      <c r="AV131">
        <v>0</v>
      </c>
      <c r="AW131">
        <v>2</v>
      </c>
      <c r="AX131">
        <v>50436198</v>
      </c>
      <c r="AY131">
        <v>1</v>
      </c>
      <c r="AZ131">
        <v>0</v>
      </c>
      <c r="BA131">
        <v>129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ROUND(Y131*Source!I102,9)</f>
        <v>3.52</v>
      </c>
      <c r="CY131">
        <f t="shared" ref="CY131:CY136" si="71">AA131</f>
        <v>53.6</v>
      </c>
      <c r="CZ131">
        <f t="shared" ref="CZ131:CZ136" si="72">AE131</f>
        <v>1.61</v>
      </c>
      <c r="DA131">
        <f t="shared" ref="DA131:DA136" si="73">AI131</f>
        <v>33.29</v>
      </c>
      <c r="DB131">
        <f t="shared" ref="DB131:DB136" si="74">ROUND(ROUND(AT131*CZ131,2),6)</f>
        <v>0.81</v>
      </c>
      <c r="DC131">
        <f t="shared" ref="DC131:DC136" si="75">ROUND(ROUND(AT131*AG131,2),6)</f>
        <v>0</v>
      </c>
      <c r="DD131" t="s">
        <v>3</v>
      </c>
      <c r="DE131" t="s">
        <v>3</v>
      </c>
      <c r="DF131">
        <f t="shared" ref="DF131:DF136" si="76">ROUND(ROUND(AE131*AI131,2)*CX131,2)</f>
        <v>188.67</v>
      </c>
      <c r="DG131">
        <f t="shared" ref="DG131:DG142" si="77">ROUND(ROUND(AF131,2)*CX131,2)</f>
        <v>0</v>
      </c>
      <c r="DH131">
        <f t="shared" ref="DH131:DH142" si="78">ROUND(ROUND(AG131,2)*CX131,2)</f>
        <v>0</v>
      </c>
      <c r="DI131">
        <f t="shared" si="69"/>
        <v>0</v>
      </c>
      <c r="DJ131">
        <f t="shared" ref="DJ131:DJ136" si="79">DF131</f>
        <v>188.67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ROW(Source!A102)</f>
        <v>102</v>
      </c>
      <c r="B132">
        <v>50435231</v>
      </c>
      <c r="C132">
        <v>50436191</v>
      </c>
      <c r="D132">
        <v>31112181</v>
      </c>
      <c r="E132">
        <v>1</v>
      </c>
      <c r="F132">
        <v>1</v>
      </c>
      <c r="G132">
        <v>30570983</v>
      </c>
      <c r="H132">
        <v>3</v>
      </c>
      <c r="I132" t="s">
        <v>321</v>
      </c>
      <c r="J132" t="s">
        <v>322</v>
      </c>
      <c r="K132" t="s">
        <v>323</v>
      </c>
      <c r="L132">
        <v>1296</v>
      </c>
      <c r="N132">
        <v>1002</v>
      </c>
      <c r="O132" t="s">
        <v>259</v>
      </c>
      <c r="P132" t="s">
        <v>259</v>
      </c>
      <c r="Q132">
        <v>1</v>
      </c>
      <c r="W132">
        <v>0</v>
      </c>
      <c r="X132">
        <v>-759256031</v>
      </c>
      <c r="Y132">
        <f t="shared" si="70"/>
        <v>0.2</v>
      </c>
      <c r="AA132">
        <v>566.16999999999996</v>
      </c>
      <c r="AB132">
        <v>0</v>
      </c>
      <c r="AC132">
        <v>0</v>
      </c>
      <c r="AD132">
        <v>0</v>
      </c>
      <c r="AE132">
        <v>53.87</v>
      </c>
      <c r="AF132">
        <v>0</v>
      </c>
      <c r="AG132">
        <v>0</v>
      </c>
      <c r="AH132">
        <v>0</v>
      </c>
      <c r="AI132">
        <v>10.51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0.2</v>
      </c>
      <c r="AU132" t="s">
        <v>3</v>
      </c>
      <c r="AV132">
        <v>0</v>
      </c>
      <c r="AW132">
        <v>2</v>
      </c>
      <c r="AX132">
        <v>50436199</v>
      </c>
      <c r="AY132">
        <v>1</v>
      </c>
      <c r="AZ132">
        <v>0</v>
      </c>
      <c r="BA132">
        <v>130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ROUND(Y132*Source!I102,9)</f>
        <v>1.4079999999999999</v>
      </c>
      <c r="CY132">
        <f t="shared" si="71"/>
        <v>566.16999999999996</v>
      </c>
      <c r="CZ132">
        <f t="shared" si="72"/>
        <v>53.87</v>
      </c>
      <c r="DA132">
        <f t="shared" si="73"/>
        <v>10.51</v>
      </c>
      <c r="DB132">
        <f t="shared" si="74"/>
        <v>10.77</v>
      </c>
      <c r="DC132">
        <f t="shared" si="75"/>
        <v>0</v>
      </c>
      <c r="DD132" t="s">
        <v>3</v>
      </c>
      <c r="DE132" t="s">
        <v>3</v>
      </c>
      <c r="DF132">
        <f t="shared" si="76"/>
        <v>797.17</v>
      </c>
      <c r="DG132">
        <f t="shared" si="77"/>
        <v>0</v>
      </c>
      <c r="DH132">
        <f t="shared" si="78"/>
        <v>0</v>
      </c>
      <c r="DI132">
        <f t="shared" si="69"/>
        <v>0</v>
      </c>
      <c r="DJ132">
        <f t="shared" si="79"/>
        <v>797.17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ROW(Source!A102)</f>
        <v>102</v>
      </c>
      <c r="B133">
        <v>50435231</v>
      </c>
      <c r="C133">
        <v>50436191</v>
      </c>
      <c r="D133">
        <v>31112729</v>
      </c>
      <c r="E133">
        <v>1</v>
      </c>
      <c r="F133">
        <v>1</v>
      </c>
      <c r="G133">
        <v>30570983</v>
      </c>
      <c r="H133">
        <v>3</v>
      </c>
      <c r="I133" t="s">
        <v>324</v>
      </c>
      <c r="J133" t="s">
        <v>325</v>
      </c>
      <c r="K133" t="s">
        <v>326</v>
      </c>
      <c r="L133">
        <v>1327</v>
      </c>
      <c r="N133">
        <v>1005</v>
      </c>
      <c r="O133" t="s">
        <v>327</v>
      </c>
      <c r="P133" t="s">
        <v>327</v>
      </c>
      <c r="Q133">
        <v>1</v>
      </c>
      <c r="W133">
        <v>0</v>
      </c>
      <c r="X133">
        <v>1997420771</v>
      </c>
      <c r="Y133">
        <f t="shared" si="70"/>
        <v>50</v>
      </c>
      <c r="AA133">
        <v>7.65</v>
      </c>
      <c r="AB133">
        <v>0</v>
      </c>
      <c r="AC133">
        <v>0</v>
      </c>
      <c r="AD133">
        <v>0</v>
      </c>
      <c r="AE133">
        <v>2.31</v>
      </c>
      <c r="AF133">
        <v>0</v>
      </c>
      <c r="AG133">
        <v>0</v>
      </c>
      <c r="AH133">
        <v>0</v>
      </c>
      <c r="AI133">
        <v>3.31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50</v>
      </c>
      <c r="AU133" t="s">
        <v>3</v>
      </c>
      <c r="AV133">
        <v>0</v>
      </c>
      <c r="AW133">
        <v>2</v>
      </c>
      <c r="AX133">
        <v>50436200</v>
      </c>
      <c r="AY133">
        <v>1</v>
      </c>
      <c r="AZ133">
        <v>0</v>
      </c>
      <c r="BA133">
        <v>131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ROUND(Y133*Source!I102,9)</f>
        <v>352</v>
      </c>
      <c r="CY133">
        <f t="shared" si="71"/>
        <v>7.65</v>
      </c>
      <c r="CZ133">
        <f t="shared" si="72"/>
        <v>2.31</v>
      </c>
      <c r="DA133">
        <f t="shared" si="73"/>
        <v>3.31</v>
      </c>
      <c r="DB133">
        <f t="shared" si="74"/>
        <v>115.5</v>
      </c>
      <c r="DC133">
        <f t="shared" si="75"/>
        <v>0</v>
      </c>
      <c r="DD133" t="s">
        <v>3</v>
      </c>
      <c r="DE133" t="s">
        <v>3</v>
      </c>
      <c r="DF133">
        <f t="shared" si="76"/>
        <v>2692.8</v>
      </c>
      <c r="DG133">
        <f t="shared" si="77"/>
        <v>0</v>
      </c>
      <c r="DH133">
        <f t="shared" si="78"/>
        <v>0</v>
      </c>
      <c r="DI133">
        <f t="shared" si="69"/>
        <v>0</v>
      </c>
      <c r="DJ133">
        <f t="shared" si="79"/>
        <v>2692.8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ROW(Source!A102)</f>
        <v>102</v>
      </c>
      <c r="B134">
        <v>50435231</v>
      </c>
      <c r="C134">
        <v>50436191</v>
      </c>
      <c r="D134">
        <v>46137720</v>
      </c>
      <c r="E134">
        <v>1</v>
      </c>
      <c r="F134">
        <v>1</v>
      </c>
      <c r="G134">
        <v>30570983</v>
      </c>
      <c r="H134">
        <v>3</v>
      </c>
      <c r="I134" t="s">
        <v>160</v>
      </c>
      <c r="J134" t="s">
        <v>163</v>
      </c>
      <c r="K134" t="s">
        <v>161</v>
      </c>
      <c r="L134">
        <v>1346</v>
      </c>
      <c r="N134">
        <v>1009</v>
      </c>
      <c r="O134" t="s">
        <v>162</v>
      </c>
      <c r="P134" t="s">
        <v>162</v>
      </c>
      <c r="Q134">
        <v>1</v>
      </c>
      <c r="W134">
        <v>0</v>
      </c>
      <c r="X134">
        <v>-277350535</v>
      </c>
      <c r="Y134">
        <f t="shared" si="70"/>
        <v>583.43997590000004</v>
      </c>
      <c r="AA134">
        <v>594.82000000000005</v>
      </c>
      <c r="AB134">
        <v>0</v>
      </c>
      <c r="AC134">
        <v>0</v>
      </c>
      <c r="AD134">
        <v>0</v>
      </c>
      <c r="AE134">
        <v>45.51</v>
      </c>
      <c r="AF134">
        <v>0</v>
      </c>
      <c r="AG134">
        <v>0</v>
      </c>
      <c r="AH134">
        <v>0</v>
      </c>
      <c r="AI134">
        <v>13.07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583.43997590000004</v>
      </c>
      <c r="AU134" t="s">
        <v>3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ROUND(Y134*Source!I102,9)</f>
        <v>4107.4174303359996</v>
      </c>
      <c r="CY134">
        <f t="shared" si="71"/>
        <v>594.82000000000005</v>
      </c>
      <c r="CZ134">
        <f t="shared" si="72"/>
        <v>45.51</v>
      </c>
      <c r="DA134">
        <f t="shared" si="73"/>
        <v>13.07</v>
      </c>
      <c r="DB134">
        <f t="shared" si="74"/>
        <v>26552.35</v>
      </c>
      <c r="DC134">
        <f t="shared" si="75"/>
        <v>0</v>
      </c>
      <c r="DD134" t="s">
        <v>3</v>
      </c>
      <c r="DE134" t="s">
        <v>3</v>
      </c>
      <c r="DF134">
        <f t="shared" si="76"/>
        <v>2443174.04</v>
      </c>
      <c r="DG134">
        <f t="shared" si="77"/>
        <v>0</v>
      </c>
      <c r="DH134">
        <f t="shared" si="78"/>
        <v>0</v>
      </c>
      <c r="DI134">
        <f t="shared" si="69"/>
        <v>0</v>
      </c>
      <c r="DJ134">
        <f t="shared" si="79"/>
        <v>2443174.04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ROW(Source!A102)</f>
        <v>102</v>
      </c>
      <c r="B135">
        <v>50435231</v>
      </c>
      <c r="C135">
        <v>50436191</v>
      </c>
      <c r="D135">
        <v>46137721</v>
      </c>
      <c r="E135">
        <v>1</v>
      </c>
      <c r="F135">
        <v>1</v>
      </c>
      <c r="G135">
        <v>30570983</v>
      </c>
      <c r="H135">
        <v>3</v>
      </c>
      <c r="I135" t="s">
        <v>328</v>
      </c>
      <c r="J135" t="s">
        <v>329</v>
      </c>
      <c r="K135" t="s">
        <v>330</v>
      </c>
      <c r="L135">
        <v>1346</v>
      </c>
      <c r="N135">
        <v>1009</v>
      </c>
      <c r="O135" t="s">
        <v>162</v>
      </c>
      <c r="P135" t="s">
        <v>162</v>
      </c>
      <c r="Q135">
        <v>1</v>
      </c>
      <c r="W135">
        <v>0</v>
      </c>
      <c r="X135">
        <v>124433418</v>
      </c>
      <c r="Y135">
        <f t="shared" si="70"/>
        <v>25.5</v>
      </c>
      <c r="AA135">
        <v>271.20999999999998</v>
      </c>
      <c r="AB135">
        <v>0</v>
      </c>
      <c r="AC135">
        <v>0</v>
      </c>
      <c r="AD135">
        <v>0</v>
      </c>
      <c r="AE135">
        <v>36.21</v>
      </c>
      <c r="AF135">
        <v>0</v>
      </c>
      <c r="AG135">
        <v>0</v>
      </c>
      <c r="AH135">
        <v>0</v>
      </c>
      <c r="AI135">
        <v>7.49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25.5</v>
      </c>
      <c r="AU135" t="s">
        <v>3</v>
      </c>
      <c r="AV135">
        <v>0</v>
      </c>
      <c r="AW135">
        <v>2</v>
      </c>
      <c r="AX135">
        <v>50436201</v>
      </c>
      <c r="AY135">
        <v>1</v>
      </c>
      <c r="AZ135">
        <v>0</v>
      </c>
      <c r="BA135">
        <v>132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ROUND(Y135*Source!I102,9)</f>
        <v>179.52</v>
      </c>
      <c r="CY135">
        <f t="shared" si="71"/>
        <v>271.20999999999998</v>
      </c>
      <c r="CZ135">
        <f t="shared" si="72"/>
        <v>36.21</v>
      </c>
      <c r="DA135">
        <f t="shared" si="73"/>
        <v>7.49</v>
      </c>
      <c r="DB135">
        <f t="shared" si="74"/>
        <v>923.36</v>
      </c>
      <c r="DC135">
        <f t="shared" si="75"/>
        <v>0</v>
      </c>
      <c r="DD135" t="s">
        <v>3</v>
      </c>
      <c r="DE135" t="s">
        <v>3</v>
      </c>
      <c r="DF135">
        <f t="shared" si="76"/>
        <v>48687.62</v>
      </c>
      <c r="DG135">
        <f t="shared" si="77"/>
        <v>0</v>
      </c>
      <c r="DH135">
        <f t="shared" si="78"/>
        <v>0</v>
      </c>
      <c r="DI135">
        <f t="shared" si="69"/>
        <v>0</v>
      </c>
      <c r="DJ135">
        <f t="shared" si="79"/>
        <v>48687.62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ROW(Source!A102)</f>
        <v>102</v>
      </c>
      <c r="B136">
        <v>50435231</v>
      </c>
      <c r="C136">
        <v>50436191</v>
      </c>
      <c r="D136">
        <v>31111167</v>
      </c>
      <c r="E136">
        <v>1</v>
      </c>
      <c r="F136">
        <v>1</v>
      </c>
      <c r="G136">
        <v>30570983</v>
      </c>
      <c r="H136">
        <v>3</v>
      </c>
      <c r="I136" t="s">
        <v>331</v>
      </c>
      <c r="J136" t="s">
        <v>332</v>
      </c>
      <c r="K136" t="s">
        <v>333</v>
      </c>
      <c r="L136">
        <v>1348</v>
      </c>
      <c r="N136">
        <v>1009</v>
      </c>
      <c r="O136" t="s">
        <v>28</v>
      </c>
      <c r="P136" t="s">
        <v>28</v>
      </c>
      <c r="Q136">
        <v>1000</v>
      </c>
      <c r="W136">
        <v>0</v>
      </c>
      <c r="X136">
        <v>2130439328</v>
      </c>
      <c r="Y136">
        <f t="shared" si="70"/>
        <v>0.02</v>
      </c>
      <c r="AA136">
        <v>3899.9</v>
      </c>
      <c r="AB136">
        <v>0</v>
      </c>
      <c r="AC136">
        <v>0</v>
      </c>
      <c r="AD136">
        <v>0</v>
      </c>
      <c r="AE136">
        <v>350.71</v>
      </c>
      <c r="AF136">
        <v>0</v>
      </c>
      <c r="AG136">
        <v>0</v>
      </c>
      <c r="AH136">
        <v>0</v>
      </c>
      <c r="AI136">
        <v>11.12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0.02</v>
      </c>
      <c r="AU136" t="s">
        <v>3</v>
      </c>
      <c r="AV136">
        <v>0</v>
      </c>
      <c r="AW136">
        <v>2</v>
      </c>
      <c r="AX136">
        <v>50436202</v>
      </c>
      <c r="AY136">
        <v>1</v>
      </c>
      <c r="AZ136">
        <v>0</v>
      </c>
      <c r="BA136">
        <v>133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ROUND(Y136*Source!I102,9)</f>
        <v>0.14080000000000001</v>
      </c>
      <c r="CY136">
        <f t="shared" si="71"/>
        <v>3899.9</v>
      </c>
      <c r="CZ136">
        <f t="shared" si="72"/>
        <v>350.71</v>
      </c>
      <c r="DA136">
        <f t="shared" si="73"/>
        <v>11.12</v>
      </c>
      <c r="DB136">
        <f t="shared" si="74"/>
        <v>7.01</v>
      </c>
      <c r="DC136">
        <f t="shared" si="75"/>
        <v>0</v>
      </c>
      <c r="DD136" t="s">
        <v>3</v>
      </c>
      <c r="DE136" t="s">
        <v>3</v>
      </c>
      <c r="DF136">
        <f t="shared" si="76"/>
        <v>549.11</v>
      </c>
      <c r="DG136">
        <f t="shared" si="77"/>
        <v>0</v>
      </c>
      <c r="DH136">
        <f t="shared" si="78"/>
        <v>0</v>
      </c>
      <c r="DI136">
        <f t="shared" si="69"/>
        <v>0</v>
      </c>
      <c r="DJ136">
        <f t="shared" si="79"/>
        <v>549.11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ROW(Source!A105)</f>
        <v>105</v>
      </c>
      <c r="B137">
        <v>50435230</v>
      </c>
      <c r="C137">
        <v>50436205</v>
      </c>
      <c r="D137">
        <v>45897171</v>
      </c>
      <c r="E137">
        <v>30570983</v>
      </c>
      <c r="F137">
        <v>1</v>
      </c>
      <c r="G137">
        <v>30570983</v>
      </c>
      <c r="H137">
        <v>1</v>
      </c>
      <c r="I137" t="s">
        <v>228</v>
      </c>
      <c r="J137" t="s">
        <v>3</v>
      </c>
      <c r="K137" t="s">
        <v>229</v>
      </c>
      <c r="L137">
        <v>1191</v>
      </c>
      <c r="N137">
        <v>1013</v>
      </c>
      <c r="O137" t="s">
        <v>230</v>
      </c>
      <c r="P137" t="s">
        <v>230</v>
      </c>
      <c r="Q137">
        <v>1</v>
      </c>
      <c r="W137">
        <v>0</v>
      </c>
      <c r="X137">
        <v>476480486</v>
      </c>
      <c r="Y137">
        <f>(AT137*1.15)</f>
        <v>4.3010000000000002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3.74</v>
      </c>
      <c r="AU137" t="s">
        <v>49</v>
      </c>
      <c r="AV137">
        <v>1</v>
      </c>
      <c r="AW137">
        <v>2</v>
      </c>
      <c r="AX137">
        <v>50436206</v>
      </c>
      <c r="AY137">
        <v>1</v>
      </c>
      <c r="AZ137">
        <v>0</v>
      </c>
      <c r="BA137">
        <v>135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ROUND(AT137*Source!I105*AH137*AL137,2)</f>
        <v>0</v>
      </c>
      <c r="CV137">
        <f>ROUND(Y137*Source!I105,9)</f>
        <v>30.279039999999998</v>
      </c>
      <c r="CW137">
        <v>0</v>
      </c>
      <c r="CX137">
        <f>ROUND(Y137*Source!I105,9)</f>
        <v>30.279039999999998</v>
      </c>
      <c r="CY137">
        <f>AD137</f>
        <v>0</v>
      </c>
      <c r="CZ137">
        <f>AH137</f>
        <v>0</v>
      </c>
      <c r="DA137">
        <f>AL137</f>
        <v>1</v>
      </c>
      <c r="DB137">
        <f>ROUND((ROUND(AT137*CZ137,2)*1.15),6)</f>
        <v>0</v>
      </c>
      <c r="DC137">
        <f>ROUND((ROUND(AT137*AG137,2)*1.15),6)</f>
        <v>0</v>
      </c>
      <c r="DD137" t="s">
        <v>3</v>
      </c>
      <c r="DE137" t="s">
        <v>3</v>
      </c>
      <c r="DF137">
        <f t="shared" ref="DF137:DF145" si="80">ROUND(ROUND(AE137,2)*CX137,2)</f>
        <v>0</v>
      </c>
      <c r="DG137">
        <f t="shared" si="77"/>
        <v>0</v>
      </c>
      <c r="DH137">
        <f t="shared" si="78"/>
        <v>0</v>
      </c>
      <c r="DI137">
        <f t="shared" si="69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ROW(Source!A105)</f>
        <v>105</v>
      </c>
      <c r="B138">
        <v>50435230</v>
      </c>
      <c r="C138">
        <v>50436205</v>
      </c>
      <c r="D138">
        <v>46170867</v>
      </c>
      <c r="E138">
        <v>1</v>
      </c>
      <c r="F138">
        <v>1</v>
      </c>
      <c r="G138">
        <v>30570983</v>
      </c>
      <c r="H138">
        <v>2</v>
      </c>
      <c r="I138" t="s">
        <v>244</v>
      </c>
      <c r="J138" t="s">
        <v>245</v>
      </c>
      <c r="K138" t="s">
        <v>246</v>
      </c>
      <c r="L138">
        <v>1368</v>
      </c>
      <c r="N138">
        <v>1011</v>
      </c>
      <c r="O138" t="s">
        <v>234</v>
      </c>
      <c r="P138" t="s">
        <v>234</v>
      </c>
      <c r="Q138">
        <v>1</v>
      </c>
      <c r="W138">
        <v>0</v>
      </c>
      <c r="X138">
        <v>-7781208</v>
      </c>
      <c r="Y138">
        <f>(AT138*1.25)</f>
        <v>3.7499999999999999E-2</v>
      </c>
      <c r="AA138">
        <v>0</v>
      </c>
      <c r="AB138">
        <v>83.1</v>
      </c>
      <c r="AC138">
        <v>12.62</v>
      </c>
      <c r="AD138">
        <v>0</v>
      </c>
      <c r="AE138">
        <v>0</v>
      </c>
      <c r="AF138">
        <v>83.1</v>
      </c>
      <c r="AG138">
        <v>12.62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0.03</v>
      </c>
      <c r="AU138" t="s">
        <v>48</v>
      </c>
      <c r="AV138">
        <v>0</v>
      </c>
      <c r="AW138">
        <v>2</v>
      </c>
      <c r="AX138">
        <v>50436207</v>
      </c>
      <c r="AY138">
        <v>1</v>
      </c>
      <c r="AZ138">
        <v>0</v>
      </c>
      <c r="BA138">
        <v>136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ROUND(Y138*Source!I105*DO138,9)</f>
        <v>0</v>
      </c>
      <c r="CX138">
        <f>ROUND(Y138*Source!I105,9)</f>
        <v>0.26400000000000001</v>
      </c>
      <c r="CY138">
        <f>AB138</f>
        <v>83.1</v>
      </c>
      <c r="CZ138">
        <f>AF138</f>
        <v>83.1</v>
      </c>
      <c r="DA138">
        <f>AJ138</f>
        <v>1</v>
      </c>
      <c r="DB138">
        <f>ROUND((ROUND(AT138*CZ138,2)*1.25),6)</f>
        <v>3.1124999999999998</v>
      </c>
      <c r="DC138">
        <f>ROUND((ROUND(AT138*AG138,2)*1.25),6)</f>
        <v>0.47499999999999998</v>
      </c>
      <c r="DD138" t="s">
        <v>3</v>
      </c>
      <c r="DE138" t="s">
        <v>3</v>
      </c>
      <c r="DF138">
        <f t="shared" si="80"/>
        <v>0</v>
      </c>
      <c r="DG138">
        <f t="shared" si="77"/>
        <v>21.94</v>
      </c>
      <c r="DH138">
        <f t="shared" si="78"/>
        <v>3.33</v>
      </c>
      <c r="DI138">
        <f t="shared" si="69"/>
        <v>0</v>
      </c>
      <c r="DJ138">
        <f>DG138</f>
        <v>21.94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ROW(Source!A105)</f>
        <v>105</v>
      </c>
      <c r="B139">
        <v>50435230</v>
      </c>
      <c r="C139">
        <v>50436205</v>
      </c>
      <c r="D139">
        <v>46170280</v>
      </c>
      <c r="E139">
        <v>1</v>
      </c>
      <c r="F139">
        <v>1</v>
      </c>
      <c r="G139">
        <v>30570983</v>
      </c>
      <c r="H139">
        <v>2</v>
      </c>
      <c r="I139" t="s">
        <v>312</v>
      </c>
      <c r="J139" t="s">
        <v>313</v>
      </c>
      <c r="K139" t="s">
        <v>314</v>
      </c>
      <c r="L139">
        <v>1368</v>
      </c>
      <c r="N139">
        <v>1011</v>
      </c>
      <c r="O139" t="s">
        <v>234</v>
      </c>
      <c r="P139" t="s">
        <v>234</v>
      </c>
      <c r="Q139">
        <v>1</v>
      </c>
      <c r="W139">
        <v>0</v>
      </c>
      <c r="X139">
        <v>-1742332592</v>
      </c>
      <c r="Y139">
        <f>(AT139*1.25)</f>
        <v>3.7499999999999999E-2</v>
      </c>
      <c r="AA139">
        <v>0</v>
      </c>
      <c r="AB139">
        <v>53.9</v>
      </c>
      <c r="AC139">
        <v>12.62</v>
      </c>
      <c r="AD139">
        <v>0</v>
      </c>
      <c r="AE139">
        <v>0</v>
      </c>
      <c r="AF139">
        <v>53.9</v>
      </c>
      <c r="AG139">
        <v>12.62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0.03</v>
      </c>
      <c r="AU139" t="s">
        <v>48</v>
      </c>
      <c r="AV139">
        <v>0</v>
      </c>
      <c r="AW139">
        <v>2</v>
      </c>
      <c r="AX139">
        <v>50436208</v>
      </c>
      <c r="AY139">
        <v>1</v>
      </c>
      <c r="AZ139">
        <v>0</v>
      </c>
      <c r="BA139">
        <v>137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ROUND(Y139*Source!I105*DO139,9)</f>
        <v>0</v>
      </c>
      <c r="CX139">
        <f>ROUND(Y139*Source!I105,9)</f>
        <v>0.26400000000000001</v>
      </c>
      <c r="CY139">
        <f>AB139</f>
        <v>53.9</v>
      </c>
      <c r="CZ139">
        <f>AF139</f>
        <v>53.9</v>
      </c>
      <c r="DA139">
        <f>AJ139</f>
        <v>1</v>
      </c>
      <c r="DB139">
        <f>ROUND((ROUND(AT139*CZ139,2)*1.25),6)</f>
        <v>2.0249999999999999</v>
      </c>
      <c r="DC139">
        <f>ROUND((ROUND(AT139*AG139,2)*1.25),6)</f>
        <v>0.47499999999999998</v>
      </c>
      <c r="DD139" t="s">
        <v>3</v>
      </c>
      <c r="DE139" t="s">
        <v>3</v>
      </c>
      <c r="DF139">
        <f t="shared" si="80"/>
        <v>0</v>
      </c>
      <c r="DG139">
        <f t="shared" si="77"/>
        <v>14.23</v>
      </c>
      <c r="DH139">
        <f t="shared" si="78"/>
        <v>3.33</v>
      </c>
      <c r="DI139">
        <f t="shared" si="69"/>
        <v>0</v>
      </c>
      <c r="DJ139">
        <f>DG139</f>
        <v>14.23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ROW(Source!A105)</f>
        <v>105</v>
      </c>
      <c r="B140">
        <v>50435230</v>
      </c>
      <c r="C140">
        <v>50436205</v>
      </c>
      <c r="D140">
        <v>46170454</v>
      </c>
      <c r="E140">
        <v>1</v>
      </c>
      <c r="F140">
        <v>1</v>
      </c>
      <c r="G140">
        <v>30570983</v>
      </c>
      <c r="H140">
        <v>2</v>
      </c>
      <c r="I140" t="s">
        <v>315</v>
      </c>
      <c r="J140" t="s">
        <v>316</v>
      </c>
      <c r="K140" t="s">
        <v>317</v>
      </c>
      <c r="L140">
        <v>1368</v>
      </c>
      <c r="N140">
        <v>1011</v>
      </c>
      <c r="O140" t="s">
        <v>234</v>
      </c>
      <c r="P140" t="s">
        <v>234</v>
      </c>
      <c r="Q140">
        <v>1</v>
      </c>
      <c r="W140">
        <v>0</v>
      </c>
      <c r="X140">
        <v>1749236519</v>
      </c>
      <c r="Y140">
        <f>(AT140*1.25)</f>
        <v>1.0125000000000002</v>
      </c>
      <c r="AA140">
        <v>0</v>
      </c>
      <c r="AB140">
        <v>0.17</v>
      </c>
      <c r="AC140">
        <v>0</v>
      </c>
      <c r="AD140">
        <v>0</v>
      </c>
      <c r="AE140">
        <v>0</v>
      </c>
      <c r="AF140">
        <v>0.17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0.81</v>
      </c>
      <c r="AU140" t="s">
        <v>48</v>
      </c>
      <c r="AV140">
        <v>0</v>
      </c>
      <c r="AW140">
        <v>2</v>
      </c>
      <c r="AX140">
        <v>50436209</v>
      </c>
      <c r="AY140">
        <v>1</v>
      </c>
      <c r="AZ140">
        <v>0</v>
      </c>
      <c r="BA140">
        <v>138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ROUND(Y140*Source!I105*DO140,9)</f>
        <v>0</v>
      </c>
      <c r="CX140">
        <f>ROUND(Y140*Source!I105,9)</f>
        <v>7.1280000000000001</v>
      </c>
      <c r="CY140">
        <f>AB140</f>
        <v>0.17</v>
      </c>
      <c r="CZ140">
        <f>AF140</f>
        <v>0.17</v>
      </c>
      <c r="DA140">
        <f>AJ140</f>
        <v>1</v>
      </c>
      <c r="DB140">
        <f>ROUND((ROUND(AT140*CZ140,2)*1.25),6)</f>
        <v>0.17499999999999999</v>
      </c>
      <c r="DC140">
        <f>ROUND((ROUND(AT140*AG140,2)*1.25),6)</f>
        <v>0</v>
      </c>
      <c r="DD140" t="s">
        <v>3</v>
      </c>
      <c r="DE140" t="s">
        <v>3</v>
      </c>
      <c r="DF140">
        <f t="shared" si="80"/>
        <v>0</v>
      </c>
      <c r="DG140">
        <f t="shared" si="77"/>
        <v>1.21</v>
      </c>
      <c r="DH140">
        <f t="shared" si="78"/>
        <v>0</v>
      </c>
      <c r="DI140">
        <f t="shared" si="69"/>
        <v>0</v>
      </c>
      <c r="DJ140">
        <f>DG140</f>
        <v>1.21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ROW(Source!A105)</f>
        <v>105</v>
      </c>
      <c r="B141">
        <v>50435230</v>
      </c>
      <c r="C141">
        <v>50436205</v>
      </c>
      <c r="D141">
        <v>46137720</v>
      </c>
      <c r="E141">
        <v>1</v>
      </c>
      <c r="F141">
        <v>1</v>
      </c>
      <c r="G141">
        <v>30570983</v>
      </c>
      <c r="H141">
        <v>3</v>
      </c>
      <c r="I141" t="s">
        <v>160</v>
      </c>
      <c r="J141" t="s">
        <v>163</v>
      </c>
      <c r="K141" t="s">
        <v>161</v>
      </c>
      <c r="L141">
        <v>1346</v>
      </c>
      <c r="N141">
        <v>1009</v>
      </c>
      <c r="O141" t="s">
        <v>162</v>
      </c>
      <c r="P141" t="s">
        <v>162</v>
      </c>
      <c r="Q141">
        <v>1</v>
      </c>
      <c r="W141">
        <v>0</v>
      </c>
      <c r="X141">
        <v>-277350535</v>
      </c>
      <c r="Y141">
        <f>AT141</f>
        <v>72.930000000000007</v>
      </c>
      <c r="AA141">
        <v>45.51</v>
      </c>
      <c r="AB141">
        <v>0</v>
      </c>
      <c r="AC141">
        <v>0</v>
      </c>
      <c r="AD141">
        <v>0</v>
      </c>
      <c r="AE141">
        <v>45.51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 t="s">
        <v>3</v>
      </c>
      <c r="AT141">
        <v>72.930000000000007</v>
      </c>
      <c r="AU141" t="s">
        <v>3</v>
      </c>
      <c r="AV141">
        <v>0</v>
      </c>
      <c r="AW141">
        <v>1</v>
      </c>
      <c r="AX141">
        <v>-1</v>
      </c>
      <c r="AY141">
        <v>0</v>
      </c>
      <c r="AZ141">
        <v>0</v>
      </c>
      <c r="BA141" t="s">
        <v>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ROUND(Y141*Source!I105,9)</f>
        <v>513.42719999999997</v>
      </c>
      <c r="CY141">
        <f>AA141</f>
        <v>45.51</v>
      </c>
      <c r="CZ141">
        <f>AE141</f>
        <v>45.51</v>
      </c>
      <c r="DA141">
        <f>AI141</f>
        <v>1</v>
      </c>
      <c r="DB141">
        <f>ROUND(ROUND(AT141*CZ141,2),6)</f>
        <v>3319.04</v>
      </c>
      <c r="DC141">
        <f>ROUND(ROUND(AT141*AG141,2),6)</f>
        <v>0</v>
      </c>
      <c r="DD141" t="s">
        <v>3</v>
      </c>
      <c r="DE141" t="s">
        <v>3</v>
      </c>
      <c r="DF141">
        <f t="shared" si="80"/>
        <v>23366.07</v>
      </c>
      <c r="DG141">
        <f t="shared" si="77"/>
        <v>0</v>
      </c>
      <c r="DH141">
        <f t="shared" si="78"/>
        <v>0</v>
      </c>
      <c r="DI141">
        <f t="shared" si="69"/>
        <v>0</v>
      </c>
      <c r="DJ141">
        <f>DF141</f>
        <v>23366.07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ROW(Source!A106)</f>
        <v>106</v>
      </c>
      <c r="B142">
        <v>50435231</v>
      </c>
      <c r="C142">
        <v>50436205</v>
      </c>
      <c r="D142">
        <v>45897171</v>
      </c>
      <c r="E142">
        <v>30570983</v>
      </c>
      <c r="F142">
        <v>1</v>
      </c>
      <c r="G142">
        <v>30570983</v>
      </c>
      <c r="H142">
        <v>1</v>
      </c>
      <c r="I142" t="s">
        <v>228</v>
      </c>
      <c r="J142" t="s">
        <v>3</v>
      </c>
      <c r="K142" t="s">
        <v>229</v>
      </c>
      <c r="L142">
        <v>1191</v>
      </c>
      <c r="N142">
        <v>1013</v>
      </c>
      <c r="O142" t="s">
        <v>230</v>
      </c>
      <c r="P142" t="s">
        <v>230</v>
      </c>
      <c r="Q142">
        <v>1</v>
      </c>
      <c r="W142">
        <v>0</v>
      </c>
      <c r="X142">
        <v>476480486</v>
      </c>
      <c r="Y142">
        <f>(AT142*1.15)</f>
        <v>4.3010000000000002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5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3.74</v>
      </c>
      <c r="AU142" t="s">
        <v>49</v>
      </c>
      <c r="AV142">
        <v>1</v>
      </c>
      <c r="AW142">
        <v>2</v>
      </c>
      <c r="AX142">
        <v>50436206</v>
      </c>
      <c r="AY142">
        <v>1</v>
      </c>
      <c r="AZ142">
        <v>0</v>
      </c>
      <c r="BA142">
        <v>140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ROUND(AT142*Source!I106*AH142*AL142,2)</f>
        <v>0</v>
      </c>
      <c r="CV142">
        <f>ROUND(Y142*Source!I106,9)</f>
        <v>30.279039999999998</v>
      </c>
      <c r="CW142">
        <v>0</v>
      </c>
      <c r="CX142">
        <f>ROUND(Y142*Source!I106,9)</f>
        <v>30.279039999999998</v>
      </c>
      <c r="CY142">
        <f>AD142</f>
        <v>0</v>
      </c>
      <c r="CZ142">
        <f>AH142</f>
        <v>0</v>
      </c>
      <c r="DA142">
        <f>AL142</f>
        <v>1</v>
      </c>
      <c r="DB142">
        <f>ROUND((ROUND(AT142*CZ142,2)*1.15),6)</f>
        <v>0</v>
      </c>
      <c r="DC142">
        <f>ROUND((ROUND(AT142*AG142,2)*1.15),6)</f>
        <v>0</v>
      </c>
      <c r="DD142" t="s">
        <v>3</v>
      </c>
      <c r="DE142" t="s">
        <v>3</v>
      </c>
      <c r="DF142">
        <f t="shared" si="80"/>
        <v>0</v>
      </c>
      <c r="DG142">
        <f t="shared" si="77"/>
        <v>0</v>
      </c>
      <c r="DH142">
        <f t="shared" si="78"/>
        <v>0</v>
      </c>
      <c r="DI142">
        <f t="shared" si="69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ROW(Source!A106)</f>
        <v>106</v>
      </c>
      <c r="B143">
        <v>50435231</v>
      </c>
      <c r="C143">
        <v>50436205</v>
      </c>
      <c r="D143">
        <v>46170867</v>
      </c>
      <c r="E143">
        <v>1</v>
      </c>
      <c r="F143">
        <v>1</v>
      </c>
      <c r="G143">
        <v>30570983</v>
      </c>
      <c r="H143">
        <v>2</v>
      </c>
      <c r="I143" t="s">
        <v>244</v>
      </c>
      <c r="J143" t="s">
        <v>245</v>
      </c>
      <c r="K143" t="s">
        <v>246</v>
      </c>
      <c r="L143">
        <v>1368</v>
      </c>
      <c r="N143">
        <v>1011</v>
      </c>
      <c r="O143" t="s">
        <v>234</v>
      </c>
      <c r="P143" t="s">
        <v>234</v>
      </c>
      <c r="Q143">
        <v>1</v>
      </c>
      <c r="W143">
        <v>0</v>
      </c>
      <c r="X143">
        <v>-7781208</v>
      </c>
      <c r="Y143">
        <f>(AT143*1.25)</f>
        <v>3.7499999999999999E-2</v>
      </c>
      <c r="AA143">
        <v>0</v>
      </c>
      <c r="AB143">
        <v>1106.71</v>
      </c>
      <c r="AC143">
        <v>450.44</v>
      </c>
      <c r="AD143">
        <v>0</v>
      </c>
      <c r="AE143">
        <v>0</v>
      </c>
      <c r="AF143">
        <v>83.1</v>
      </c>
      <c r="AG143">
        <v>12.62</v>
      </c>
      <c r="AH143">
        <v>0</v>
      </c>
      <c r="AI143">
        <v>1</v>
      </c>
      <c r="AJ143">
        <v>12.72</v>
      </c>
      <c r="AK143">
        <v>34.090000000000003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0.03</v>
      </c>
      <c r="AU143" t="s">
        <v>48</v>
      </c>
      <c r="AV143">
        <v>0</v>
      </c>
      <c r="AW143">
        <v>2</v>
      </c>
      <c r="AX143">
        <v>50436207</v>
      </c>
      <c r="AY143">
        <v>1</v>
      </c>
      <c r="AZ143">
        <v>0</v>
      </c>
      <c r="BA143">
        <v>141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ROUND(Y143*Source!I106*DO143,9)</f>
        <v>0</v>
      </c>
      <c r="CX143">
        <f>ROUND(Y143*Source!I106,9)</f>
        <v>0.26400000000000001</v>
      </c>
      <c r="CY143">
        <f>AB143</f>
        <v>1106.71</v>
      </c>
      <c r="CZ143">
        <f>AF143</f>
        <v>83.1</v>
      </c>
      <c r="DA143">
        <f>AJ143</f>
        <v>12.72</v>
      </c>
      <c r="DB143">
        <f>ROUND((ROUND(AT143*CZ143,2)*1.25),6)</f>
        <v>3.1124999999999998</v>
      </c>
      <c r="DC143">
        <f>ROUND((ROUND(AT143*AG143,2)*1.25),6)</f>
        <v>0.47499999999999998</v>
      </c>
      <c r="DD143" t="s">
        <v>3</v>
      </c>
      <c r="DE143" t="s">
        <v>3</v>
      </c>
      <c r="DF143">
        <f t="shared" si="80"/>
        <v>0</v>
      </c>
      <c r="DG143">
        <f>ROUND(ROUND(AF143*AJ143,2)*CX143,2)</f>
        <v>279.06</v>
      </c>
      <c r="DH143">
        <f>ROUND(ROUND(AG143*AK143,2)*CX143,2)</f>
        <v>113.58</v>
      </c>
      <c r="DI143">
        <f t="shared" si="69"/>
        <v>0</v>
      </c>
      <c r="DJ143">
        <f>DG143</f>
        <v>279.06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ROW(Source!A106)</f>
        <v>106</v>
      </c>
      <c r="B144">
        <v>50435231</v>
      </c>
      <c r="C144">
        <v>50436205</v>
      </c>
      <c r="D144">
        <v>46170280</v>
      </c>
      <c r="E144">
        <v>1</v>
      </c>
      <c r="F144">
        <v>1</v>
      </c>
      <c r="G144">
        <v>30570983</v>
      </c>
      <c r="H144">
        <v>2</v>
      </c>
      <c r="I144" t="s">
        <v>312</v>
      </c>
      <c r="J144" t="s">
        <v>313</v>
      </c>
      <c r="K144" t="s">
        <v>314</v>
      </c>
      <c r="L144">
        <v>1368</v>
      </c>
      <c r="N144">
        <v>1011</v>
      </c>
      <c r="O144" t="s">
        <v>234</v>
      </c>
      <c r="P144" t="s">
        <v>234</v>
      </c>
      <c r="Q144">
        <v>1</v>
      </c>
      <c r="W144">
        <v>0</v>
      </c>
      <c r="X144">
        <v>-1742332592</v>
      </c>
      <c r="Y144">
        <f>(AT144*1.25)</f>
        <v>3.7499999999999999E-2</v>
      </c>
      <c r="AA144">
        <v>0</v>
      </c>
      <c r="AB144">
        <v>901.24</v>
      </c>
      <c r="AC144">
        <v>450.44</v>
      </c>
      <c r="AD144">
        <v>0</v>
      </c>
      <c r="AE144">
        <v>0</v>
      </c>
      <c r="AF144">
        <v>53.9</v>
      </c>
      <c r="AG144">
        <v>12.62</v>
      </c>
      <c r="AH144">
        <v>0</v>
      </c>
      <c r="AI144">
        <v>1</v>
      </c>
      <c r="AJ144">
        <v>15.97</v>
      </c>
      <c r="AK144">
        <v>34.090000000000003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0.03</v>
      </c>
      <c r="AU144" t="s">
        <v>48</v>
      </c>
      <c r="AV144">
        <v>0</v>
      </c>
      <c r="AW144">
        <v>2</v>
      </c>
      <c r="AX144">
        <v>50436208</v>
      </c>
      <c r="AY144">
        <v>1</v>
      </c>
      <c r="AZ144">
        <v>0</v>
      </c>
      <c r="BA144">
        <v>142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ROUND(Y144*Source!I106*DO144,9)</f>
        <v>0</v>
      </c>
      <c r="CX144">
        <f>ROUND(Y144*Source!I106,9)</f>
        <v>0.26400000000000001</v>
      </c>
      <c r="CY144">
        <f>AB144</f>
        <v>901.24</v>
      </c>
      <c r="CZ144">
        <f>AF144</f>
        <v>53.9</v>
      </c>
      <c r="DA144">
        <f>AJ144</f>
        <v>15.97</v>
      </c>
      <c r="DB144">
        <f>ROUND((ROUND(AT144*CZ144,2)*1.25),6)</f>
        <v>2.0249999999999999</v>
      </c>
      <c r="DC144">
        <f>ROUND((ROUND(AT144*AG144,2)*1.25),6)</f>
        <v>0.47499999999999998</v>
      </c>
      <c r="DD144" t="s">
        <v>3</v>
      </c>
      <c r="DE144" t="s">
        <v>3</v>
      </c>
      <c r="DF144">
        <f t="shared" si="80"/>
        <v>0</v>
      </c>
      <c r="DG144">
        <f>ROUND(ROUND(AF144*AJ144,2)*CX144,2)</f>
        <v>227.25</v>
      </c>
      <c r="DH144">
        <f>ROUND(ROUND(AG144*AK144,2)*CX144,2)</f>
        <v>113.58</v>
      </c>
      <c r="DI144">
        <f t="shared" si="69"/>
        <v>0</v>
      </c>
      <c r="DJ144">
        <f>DG144</f>
        <v>227.25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ROW(Source!A106)</f>
        <v>106</v>
      </c>
      <c r="B145">
        <v>50435231</v>
      </c>
      <c r="C145">
        <v>50436205</v>
      </c>
      <c r="D145">
        <v>46170454</v>
      </c>
      <c r="E145">
        <v>1</v>
      </c>
      <c r="F145">
        <v>1</v>
      </c>
      <c r="G145">
        <v>30570983</v>
      </c>
      <c r="H145">
        <v>2</v>
      </c>
      <c r="I145" t="s">
        <v>315</v>
      </c>
      <c r="J145" t="s">
        <v>316</v>
      </c>
      <c r="K145" t="s">
        <v>317</v>
      </c>
      <c r="L145">
        <v>1368</v>
      </c>
      <c r="N145">
        <v>1011</v>
      </c>
      <c r="O145" t="s">
        <v>234</v>
      </c>
      <c r="P145" t="s">
        <v>234</v>
      </c>
      <c r="Q145">
        <v>1</v>
      </c>
      <c r="W145">
        <v>0</v>
      </c>
      <c r="X145">
        <v>1749236519</v>
      </c>
      <c r="Y145">
        <f>(AT145*1.25)</f>
        <v>1.0125000000000002</v>
      </c>
      <c r="AA145">
        <v>0</v>
      </c>
      <c r="AB145">
        <v>1.7</v>
      </c>
      <c r="AC145">
        <v>0</v>
      </c>
      <c r="AD145">
        <v>0</v>
      </c>
      <c r="AE145">
        <v>0</v>
      </c>
      <c r="AF145">
        <v>0.17</v>
      </c>
      <c r="AG145">
        <v>0</v>
      </c>
      <c r="AH145">
        <v>0</v>
      </c>
      <c r="AI145">
        <v>1</v>
      </c>
      <c r="AJ145">
        <v>9.5299999999999994</v>
      </c>
      <c r="AK145">
        <v>34.090000000000003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0.81</v>
      </c>
      <c r="AU145" t="s">
        <v>48</v>
      </c>
      <c r="AV145">
        <v>0</v>
      </c>
      <c r="AW145">
        <v>2</v>
      </c>
      <c r="AX145">
        <v>50436209</v>
      </c>
      <c r="AY145">
        <v>1</v>
      </c>
      <c r="AZ145">
        <v>0</v>
      </c>
      <c r="BA145">
        <v>143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ROUND(Y145*Source!I106*DO145,9)</f>
        <v>0</v>
      </c>
      <c r="CX145">
        <f>ROUND(Y145*Source!I106,9)</f>
        <v>7.1280000000000001</v>
      </c>
      <c r="CY145">
        <f>AB145</f>
        <v>1.7</v>
      </c>
      <c r="CZ145">
        <f>AF145</f>
        <v>0.17</v>
      </c>
      <c r="DA145">
        <f>AJ145</f>
        <v>9.5299999999999994</v>
      </c>
      <c r="DB145">
        <f>ROUND((ROUND(AT145*CZ145,2)*1.25),6)</f>
        <v>0.17499999999999999</v>
      </c>
      <c r="DC145">
        <f>ROUND((ROUND(AT145*AG145,2)*1.25),6)</f>
        <v>0</v>
      </c>
      <c r="DD145" t="s">
        <v>3</v>
      </c>
      <c r="DE145" t="s">
        <v>3</v>
      </c>
      <c r="DF145">
        <f t="shared" si="80"/>
        <v>0</v>
      </c>
      <c r="DG145">
        <f>ROUND(ROUND(AF145*AJ145,2)*CX145,2)</f>
        <v>11.55</v>
      </c>
      <c r="DH145">
        <f>ROUND(ROUND(AG145*AK145,2)*CX145,2)</f>
        <v>0</v>
      </c>
      <c r="DI145">
        <f t="shared" si="69"/>
        <v>0</v>
      </c>
      <c r="DJ145">
        <f>DG145</f>
        <v>11.55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ROW(Source!A106)</f>
        <v>106</v>
      </c>
      <c r="B146">
        <v>50435231</v>
      </c>
      <c r="C146">
        <v>50436205</v>
      </c>
      <c r="D146">
        <v>46137720</v>
      </c>
      <c r="E146">
        <v>1</v>
      </c>
      <c r="F146">
        <v>1</v>
      </c>
      <c r="G146">
        <v>30570983</v>
      </c>
      <c r="H146">
        <v>3</v>
      </c>
      <c r="I146" t="s">
        <v>160</v>
      </c>
      <c r="J146" t="s">
        <v>163</v>
      </c>
      <c r="K146" t="s">
        <v>161</v>
      </c>
      <c r="L146">
        <v>1346</v>
      </c>
      <c r="N146">
        <v>1009</v>
      </c>
      <c r="O146" t="s">
        <v>162</v>
      </c>
      <c r="P146" t="s">
        <v>162</v>
      </c>
      <c r="Q146">
        <v>1</v>
      </c>
      <c r="W146">
        <v>0</v>
      </c>
      <c r="X146">
        <v>-277350535</v>
      </c>
      <c r="Y146">
        <f t="shared" ref="Y146:Y168" si="81">AT146</f>
        <v>72.930000000000007</v>
      </c>
      <c r="AA146">
        <v>594.82000000000005</v>
      </c>
      <c r="AB146">
        <v>0</v>
      </c>
      <c r="AC146">
        <v>0</v>
      </c>
      <c r="AD146">
        <v>0</v>
      </c>
      <c r="AE146">
        <v>45.51</v>
      </c>
      <c r="AF146">
        <v>0</v>
      </c>
      <c r="AG146">
        <v>0</v>
      </c>
      <c r="AH146">
        <v>0</v>
      </c>
      <c r="AI146">
        <v>13.07</v>
      </c>
      <c r="AJ146">
        <v>1</v>
      </c>
      <c r="AK146">
        <v>1</v>
      </c>
      <c r="AL146">
        <v>1</v>
      </c>
      <c r="AM146">
        <v>0</v>
      </c>
      <c r="AN146">
        <v>0</v>
      </c>
      <c r="AO146">
        <v>0</v>
      </c>
      <c r="AP146">
        <v>1</v>
      </c>
      <c r="AQ146">
        <v>0</v>
      </c>
      <c r="AR146">
        <v>0</v>
      </c>
      <c r="AS146" t="s">
        <v>3</v>
      </c>
      <c r="AT146">
        <v>72.930000000000007</v>
      </c>
      <c r="AU146" t="s">
        <v>3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ROUND(Y146*Source!I106,9)</f>
        <v>513.42719999999997</v>
      </c>
      <c r="CY146">
        <f>AA146</f>
        <v>594.82000000000005</v>
      </c>
      <c r="CZ146">
        <f>AE146</f>
        <v>45.51</v>
      </c>
      <c r="DA146">
        <f>AI146</f>
        <v>13.07</v>
      </c>
      <c r="DB146">
        <f t="shared" ref="DB146:DB168" si="82">ROUND(ROUND(AT146*CZ146,2),6)</f>
        <v>3319.04</v>
      </c>
      <c r="DC146">
        <f t="shared" ref="DC146:DC168" si="83">ROUND(ROUND(AT146*AG146,2),6)</f>
        <v>0</v>
      </c>
      <c r="DD146" t="s">
        <v>3</v>
      </c>
      <c r="DE146" t="s">
        <v>3</v>
      </c>
      <c r="DF146">
        <f>ROUND(ROUND(AE146*AI146,2)*CX146,2)</f>
        <v>305396.77</v>
      </c>
      <c r="DG146">
        <f t="shared" ref="DG146:DG168" si="84">ROUND(ROUND(AF146,2)*CX146,2)</f>
        <v>0</v>
      </c>
      <c r="DH146">
        <f t="shared" ref="DH146:DH168" si="85">ROUND(ROUND(AG146,2)*CX146,2)</f>
        <v>0</v>
      </c>
      <c r="DI146">
        <f t="shared" si="69"/>
        <v>0</v>
      </c>
      <c r="DJ146">
        <f>DF146</f>
        <v>305396.77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ROW(Source!A144)</f>
        <v>144</v>
      </c>
      <c r="B147">
        <v>50435230</v>
      </c>
      <c r="C147">
        <v>50435528</v>
      </c>
      <c r="D147">
        <v>40406154</v>
      </c>
      <c r="E147">
        <v>30570983</v>
      </c>
      <c r="F147">
        <v>1</v>
      </c>
      <c r="G147">
        <v>30570983</v>
      </c>
      <c r="H147">
        <v>2</v>
      </c>
      <c r="I147" t="s">
        <v>253</v>
      </c>
      <c r="J147" t="s">
        <v>3</v>
      </c>
      <c r="K147" t="s">
        <v>254</v>
      </c>
      <c r="L147">
        <v>1344</v>
      </c>
      <c r="N147">
        <v>1008</v>
      </c>
      <c r="O147" t="s">
        <v>255</v>
      </c>
      <c r="P147" t="s">
        <v>255</v>
      </c>
      <c r="Q147">
        <v>1</v>
      </c>
      <c r="W147">
        <v>0</v>
      </c>
      <c r="X147">
        <v>-1180195794</v>
      </c>
      <c r="Y147">
        <f t="shared" si="81"/>
        <v>8.86</v>
      </c>
      <c r="AA147">
        <v>0</v>
      </c>
      <c r="AB147">
        <v>1</v>
      </c>
      <c r="AC147">
        <v>0</v>
      </c>
      <c r="AD147">
        <v>0</v>
      </c>
      <c r="AE147">
        <v>0</v>
      </c>
      <c r="AF147">
        <v>1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8.86</v>
      </c>
      <c r="AU147" t="s">
        <v>3</v>
      </c>
      <c r="AV147">
        <v>0</v>
      </c>
      <c r="AW147">
        <v>2</v>
      </c>
      <c r="AX147">
        <v>50435530</v>
      </c>
      <c r="AY147">
        <v>1</v>
      </c>
      <c r="AZ147">
        <v>0</v>
      </c>
      <c r="BA147">
        <v>145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ROUND(Y147*Source!I144*DO147,9)</f>
        <v>0</v>
      </c>
      <c r="CX147">
        <f>ROUND(Y147*Source!I144,9)</f>
        <v>411.67104</v>
      </c>
      <c r="CY147">
        <f>AB147</f>
        <v>1</v>
      </c>
      <c r="CZ147">
        <f>AF147</f>
        <v>1</v>
      </c>
      <c r="DA147">
        <f>AJ147</f>
        <v>1</v>
      </c>
      <c r="DB147">
        <f t="shared" si="82"/>
        <v>8.86</v>
      </c>
      <c r="DC147">
        <f t="shared" si="83"/>
        <v>0</v>
      </c>
      <c r="DD147" t="s">
        <v>3</v>
      </c>
      <c r="DE147" t="s">
        <v>3</v>
      </c>
      <c r="DF147">
        <f t="shared" ref="DF147:DF168" si="86">ROUND(ROUND(AE147,2)*CX147,2)</f>
        <v>0</v>
      </c>
      <c r="DG147">
        <f t="shared" si="84"/>
        <v>411.67</v>
      </c>
      <c r="DH147">
        <f t="shared" si="85"/>
        <v>0</v>
      </c>
      <c r="DI147">
        <f t="shared" si="69"/>
        <v>0</v>
      </c>
      <c r="DJ147">
        <f>DG147</f>
        <v>411.67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ROW(Source!A145)</f>
        <v>145</v>
      </c>
      <c r="B148">
        <v>50435231</v>
      </c>
      <c r="C148">
        <v>50435528</v>
      </c>
      <c r="D148">
        <v>40406154</v>
      </c>
      <c r="E148">
        <v>30570983</v>
      </c>
      <c r="F148">
        <v>1</v>
      </c>
      <c r="G148">
        <v>30570983</v>
      </c>
      <c r="H148">
        <v>2</v>
      </c>
      <c r="I148" t="s">
        <v>253</v>
      </c>
      <c r="J148" t="s">
        <v>3</v>
      </c>
      <c r="K148" t="s">
        <v>254</v>
      </c>
      <c r="L148">
        <v>1344</v>
      </c>
      <c r="N148">
        <v>1008</v>
      </c>
      <c r="O148" t="s">
        <v>255</v>
      </c>
      <c r="P148" t="s">
        <v>255</v>
      </c>
      <c r="Q148">
        <v>1</v>
      </c>
      <c r="W148">
        <v>0</v>
      </c>
      <c r="X148">
        <v>-1180195794</v>
      </c>
      <c r="Y148">
        <f t="shared" si="81"/>
        <v>8.86</v>
      </c>
      <c r="AA148">
        <v>0</v>
      </c>
      <c r="AB148">
        <v>1.05</v>
      </c>
      <c r="AC148">
        <v>0</v>
      </c>
      <c r="AD148">
        <v>0</v>
      </c>
      <c r="AE148">
        <v>0</v>
      </c>
      <c r="AF148">
        <v>1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5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8.86</v>
      </c>
      <c r="AU148" t="s">
        <v>3</v>
      </c>
      <c r="AV148">
        <v>0</v>
      </c>
      <c r="AW148">
        <v>2</v>
      </c>
      <c r="AX148">
        <v>50435530</v>
      </c>
      <c r="AY148">
        <v>1</v>
      </c>
      <c r="AZ148">
        <v>0</v>
      </c>
      <c r="BA148">
        <v>146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ROUND(Y148*Source!I145*DO148,9)</f>
        <v>0</v>
      </c>
      <c r="CX148">
        <f>ROUND(Y148*Source!I145,9)</f>
        <v>411.67104</v>
      </c>
      <c r="CY148">
        <f>AB148</f>
        <v>1.05</v>
      </c>
      <c r="CZ148">
        <f>AF148</f>
        <v>1</v>
      </c>
      <c r="DA148">
        <f>AJ148</f>
        <v>1</v>
      </c>
      <c r="DB148">
        <f t="shared" si="82"/>
        <v>8.86</v>
      </c>
      <c r="DC148">
        <f t="shared" si="83"/>
        <v>0</v>
      </c>
      <c r="DD148" t="s">
        <v>3</v>
      </c>
      <c r="DE148" t="s">
        <v>3</v>
      </c>
      <c r="DF148">
        <f t="shared" si="86"/>
        <v>0</v>
      </c>
      <c r="DG148">
        <f t="shared" si="84"/>
        <v>411.67</v>
      </c>
      <c r="DH148">
        <f t="shared" si="85"/>
        <v>0</v>
      </c>
      <c r="DI148">
        <f t="shared" si="69"/>
        <v>0</v>
      </c>
      <c r="DJ148">
        <f>DG148</f>
        <v>411.67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ROW(Source!A146)</f>
        <v>146</v>
      </c>
      <c r="B149">
        <v>50435230</v>
      </c>
      <c r="C149">
        <v>50435531</v>
      </c>
      <c r="D149">
        <v>40404405</v>
      </c>
      <c r="E149">
        <v>30570983</v>
      </c>
      <c r="F149">
        <v>1</v>
      </c>
      <c r="G149">
        <v>30570983</v>
      </c>
      <c r="H149">
        <v>1</v>
      </c>
      <c r="I149" t="s">
        <v>228</v>
      </c>
      <c r="J149" t="s">
        <v>3</v>
      </c>
      <c r="K149" t="s">
        <v>229</v>
      </c>
      <c r="L149">
        <v>1191</v>
      </c>
      <c r="N149">
        <v>1013</v>
      </c>
      <c r="O149" t="s">
        <v>230</v>
      </c>
      <c r="P149" t="s">
        <v>230</v>
      </c>
      <c r="Q149">
        <v>1</v>
      </c>
      <c r="W149">
        <v>0</v>
      </c>
      <c r="X149">
        <v>476480486</v>
      </c>
      <c r="Y149">
        <f t="shared" si="81"/>
        <v>1.02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1.02</v>
      </c>
      <c r="AU149" t="s">
        <v>3</v>
      </c>
      <c r="AV149">
        <v>1</v>
      </c>
      <c r="AW149">
        <v>2</v>
      </c>
      <c r="AX149">
        <v>50435533</v>
      </c>
      <c r="AY149">
        <v>1</v>
      </c>
      <c r="AZ149">
        <v>0</v>
      </c>
      <c r="BA149">
        <v>147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ROUND(AT149*Source!I146*AH149*AL149,2)</f>
        <v>0</v>
      </c>
      <c r="CV149">
        <f>ROUND(Y149*Source!I146,9)</f>
        <v>47.393279999999997</v>
      </c>
      <c r="CW149">
        <v>0</v>
      </c>
      <c r="CX149">
        <f>ROUND(Y149*Source!I146,9)</f>
        <v>47.393279999999997</v>
      </c>
      <c r="CY149">
        <f>AD149</f>
        <v>0</v>
      </c>
      <c r="CZ149">
        <f>AH149</f>
        <v>0</v>
      </c>
      <c r="DA149">
        <f>AL149</f>
        <v>1</v>
      </c>
      <c r="DB149">
        <f t="shared" si="82"/>
        <v>0</v>
      </c>
      <c r="DC149">
        <f t="shared" si="83"/>
        <v>0</v>
      </c>
      <c r="DD149" t="s">
        <v>3</v>
      </c>
      <c r="DE149" t="s">
        <v>3</v>
      </c>
      <c r="DF149">
        <f t="shared" si="86"/>
        <v>0</v>
      </c>
      <c r="DG149">
        <f t="shared" si="84"/>
        <v>0</v>
      </c>
      <c r="DH149">
        <f t="shared" si="85"/>
        <v>0</v>
      </c>
      <c r="DI149">
        <f t="shared" si="69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ROW(Source!A147)</f>
        <v>147</v>
      </c>
      <c r="B150">
        <v>50435231</v>
      </c>
      <c r="C150">
        <v>50435531</v>
      </c>
      <c r="D150">
        <v>40404405</v>
      </c>
      <c r="E150">
        <v>30570983</v>
      </c>
      <c r="F150">
        <v>1</v>
      </c>
      <c r="G150">
        <v>30570983</v>
      </c>
      <c r="H150">
        <v>1</v>
      </c>
      <c r="I150" t="s">
        <v>228</v>
      </c>
      <c r="J150" t="s">
        <v>3</v>
      </c>
      <c r="K150" t="s">
        <v>229</v>
      </c>
      <c r="L150">
        <v>1191</v>
      </c>
      <c r="N150">
        <v>1013</v>
      </c>
      <c r="O150" t="s">
        <v>230</v>
      </c>
      <c r="P150" t="s">
        <v>230</v>
      </c>
      <c r="Q150">
        <v>1</v>
      </c>
      <c r="W150">
        <v>0</v>
      </c>
      <c r="X150">
        <v>476480486</v>
      </c>
      <c r="Y150">
        <f t="shared" si="81"/>
        <v>1.02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5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1.02</v>
      </c>
      <c r="AU150" t="s">
        <v>3</v>
      </c>
      <c r="AV150">
        <v>1</v>
      </c>
      <c r="AW150">
        <v>2</v>
      </c>
      <c r="AX150">
        <v>50435533</v>
      </c>
      <c r="AY150">
        <v>1</v>
      </c>
      <c r="AZ150">
        <v>0</v>
      </c>
      <c r="BA150">
        <v>148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U150">
        <f>ROUND(AT150*Source!I147*AH150*AL150,2)</f>
        <v>0</v>
      </c>
      <c r="CV150">
        <f>ROUND(Y150*Source!I147,9)</f>
        <v>47.393279999999997</v>
      </c>
      <c r="CW150">
        <v>0</v>
      </c>
      <c r="CX150">
        <f>ROUND(Y150*Source!I147,9)</f>
        <v>47.393279999999997</v>
      </c>
      <c r="CY150">
        <f>AD150</f>
        <v>0</v>
      </c>
      <c r="CZ150">
        <f>AH150</f>
        <v>0</v>
      </c>
      <c r="DA150">
        <f>AL150</f>
        <v>1</v>
      </c>
      <c r="DB150">
        <f t="shared" si="82"/>
        <v>0</v>
      </c>
      <c r="DC150">
        <f t="shared" si="83"/>
        <v>0</v>
      </c>
      <c r="DD150" t="s">
        <v>3</v>
      </c>
      <c r="DE150" t="s">
        <v>3</v>
      </c>
      <c r="DF150">
        <f t="shared" si="86"/>
        <v>0</v>
      </c>
      <c r="DG150">
        <f t="shared" si="84"/>
        <v>0</v>
      </c>
      <c r="DH150">
        <f t="shared" si="85"/>
        <v>0</v>
      </c>
      <c r="DI150">
        <f t="shared" si="69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ROW(Source!A183)</f>
        <v>183</v>
      </c>
      <c r="B151">
        <v>50435230</v>
      </c>
      <c r="C151">
        <v>50435534</v>
      </c>
      <c r="D151">
        <v>40406154</v>
      </c>
      <c r="E151">
        <v>30570983</v>
      </c>
      <c r="F151">
        <v>1</v>
      </c>
      <c r="G151">
        <v>30570983</v>
      </c>
      <c r="H151">
        <v>2</v>
      </c>
      <c r="I151" t="s">
        <v>253</v>
      </c>
      <c r="J151" t="s">
        <v>3</v>
      </c>
      <c r="K151" t="s">
        <v>254</v>
      </c>
      <c r="L151">
        <v>1344</v>
      </c>
      <c r="N151">
        <v>1008</v>
      </c>
      <c r="O151" t="s">
        <v>255</v>
      </c>
      <c r="P151" t="s">
        <v>255</v>
      </c>
      <c r="Q151">
        <v>1</v>
      </c>
      <c r="W151">
        <v>0</v>
      </c>
      <c r="X151">
        <v>-1180195794</v>
      </c>
      <c r="Y151">
        <f t="shared" si="81"/>
        <v>32.270000000000003</v>
      </c>
      <c r="AA151">
        <v>0</v>
      </c>
      <c r="AB151">
        <v>1</v>
      </c>
      <c r="AC151">
        <v>0</v>
      </c>
      <c r="AD151">
        <v>0</v>
      </c>
      <c r="AE151">
        <v>0</v>
      </c>
      <c r="AF151">
        <v>1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32.270000000000003</v>
      </c>
      <c r="AU151" t="s">
        <v>3</v>
      </c>
      <c r="AV151">
        <v>0</v>
      </c>
      <c r="AW151">
        <v>2</v>
      </c>
      <c r="AX151">
        <v>50435536</v>
      </c>
      <c r="AY151">
        <v>1</v>
      </c>
      <c r="AZ151">
        <v>0</v>
      </c>
      <c r="BA151">
        <v>149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ROUND(Y151*Source!I183*DO151,9)</f>
        <v>0</v>
      </c>
      <c r="CX151">
        <f>ROUND(Y151*Source!I183,9)</f>
        <v>1499.39328</v>
      </c>
      <c r="CY151">
        <f t="shared" ref="CY151:CY168" si="87">AB151</f>
        <v>1</v>
      </c>
      <c r="CZ151">
        <f t="shared" ref="CZ151:CZ168" si="88">AF151</f>
        <v>1</v>
      </c>
      <c r="DA151">
        <f t="shared" ref="DA151:DA168" si="89">AJ151</f>
        <v>1</v>
      </c>
      <c r="DB151">
        <f t="shared" si="82"/>
        <v>32.270000000000003</v>
      </c>
      <c r="DC151">
        <f t="shared" si="83"/>
        <v>0</v>
      </c>
      <c r="DD151" t="s">
        <v>3</v>
      </c>
      <c r="DE151" t="s">
        <v>3</v>
      </c>
      <c r="DF151">
        <f t="shared" si="86"/>
        <v>0</v>
      </c>
      <c r="DG151">
        <f t="shared" si="84"/>
        <v>1499.39</v>
      </c>
      <c r="DH151">
        <f t="shared" si="85"/>
        <v>0</v>
      </c>
      <c r="DI151">
        <f t="shared" si="69"/>
        <v>0</v>
      </c>
      <c r="DJ151">
        <f t="shared" ref="DJ151:DJ168" si="90">DG151</f>
        <v>1499.39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ROW(Source!A184)</f>
        <v>184</v>
      </c>
      <c r="B152">
        <v>50435231</v>
      </c>
      <c r="C152">
        <v>50435534</v>
      </c>
      <c r="D152">
        <v>40406154</v>
      </c>
      <c r="E152">
        <v>30570983</v>
      </c>
      <c r="F152">
        <v>1</v>
      </c>
      <c r="G152">
        <v>30570983</v>
      </c>
      <c r="H152">
        <v>2</v>
      </c>
      <c r="I152" t="s">
        <v>253</v>
      </c>
      <c r="J152" t="s">
        <v>3</v>
      </c>
      <c r="K152" t="s">
        <v>254</v>
      </c>
      <c r="L152">
        <v>1344</v>
      </c>
      <c r="N152">
        <v>1008</v>
      </c>
      <c r="O152" t="s">
        <v>255</v>
      </c>
      <c r="P152" t="s">
        <v>255</v>
      </c>
      <c r="Q152">
        <v>1</v>
      </c>
      <c r="W152">
        <v>0</v>
      </c>
      <c r="X152">
        <v>-1180195794</v>
      </c>
      <c r="Y152">
        <f t="shared" si="81"/>
        <v>32.270000000000003</v>
      </c>
      <c r="AA152">
        <v>0</v>
      </c>
      <c r="AB152">
        <v>1</v>
      </c>
      <c r="AC152">
        <v>0</v>
      </c>
      <c r="AD152">
        <v>0</v>
      </c>
      <c r="AE152">
        <v>0</v>
      </c>
      <c r="AF152">
        <v>1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5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32.270000000000003</v>
      </c>
      <c r="AU152" t="s">
        <v>3</v>
      </c>
      <c r="AV152">
        <v>0</v>
      </c>
      <c r="AW152">
        <v>2</v>
      </c>
      <c r="AX152">
        <v>50435536</v>
      </c>
      <c r="AY152">
        <v>1</v>
      </c>
      <c r="AZ152">
        <v>0</v>
      </c>
      <c r="BA152">
        <v>150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ROUND(Y152*Source!I184*DO152,9)</f>
        <v>0</v>
      </c>
      <c r="CX152">
        <f>ROUND(Y152*Source!I184,9)</f>
        <v>1499.39328</v>
      </c>
      <c r="CY152">
        <f t="shared" si="87"/>
        <v>1</v>
      </c>
      <c r="CZ152">
        <f t="shared" si="88"/>
        <v>1</v>
      </c>
      <c r="DA152">
        <f t="shared" si="89"/>
        <v>1</v>
      </c>
      <c r="DB152">
        <f t="shared" si="82"/>
        <v>32.270000000000003</v>
      </c>
      <c r="DC152">
        <f t="shared" si="83"/>
        <v>0</v>
      </c>
      <c r="DD152" t="s">
        <v>3</v>
      </c>
      <c r="DE152" t="s">
        <v>3</v>
      </c>
      <c r="DF152">
        <f t="shared" si="86"/>
        <v>0</v>
      </c>
      <c r="DG152">
        <f t="shared" si="84"/>
        <v>1499.39</v>
      </c>
      <c r="DH152">
        <f t="shared" si="85"/>
        <v>0</v>
      </c>
      <c r="DI152">
        <f t="shared" si="69"/>
        <v>0</v>
      </c>
      <c r="DJ152">
        <f t="shared" si="90"/>
        <v>1499.39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ROW(Source!A220)</f>
        <v>220</v>
      </c>
      <c r="B153">
        <v>50435230</v>
      </c>
      <c r="C153">
        <v>50435537</v>
      </c>
      <c r="D153">
        <v>40406154</v>
      </c>
      <c r="E153">
        <v>30570983</v>
      </c>
      <c r="F153">
        <v>1</v>
      </c>
      <c r="G153">
        <v>30570983</v>
      </c>
      <c r="H153">
        <v>2</v>
      </c>
      <c r="I153" t="s">
        <v>253</v>
      </c>
      <c r="J153" t="s">
        <v>3</v>
      </c>
      <c r="K153" t="s">
        <v>254</v>
      </c>
      <c r="L153">
        <v>1344</v>
      </c>
      <c r="N153">
        <v>1008</v>
      </c>
      <c r="O153" t="s">
        <v>255</v>
      </c>
      <c r="P153" t="s">
        <v>255</v>
      </c>
      <c r="Q153">
        <v>1</v>
      </c>
      <c r="W153">
        <v>0</v>
      </c>
      <c r="X153">
        <v>-1180195794</v>
      </c>
      <c r="Y153">
        <f t="shared" si="81"/>
        <v>21.71</v>
      </c>
      <c r="AA153">
        <v>0</v>
      </c>
      <c r="AB153">
        <v>1</v>
      </c>
      <c r="AC153">
        <v>0</v>
      </c>
      <c r="AD153">
        <v>0</v>
      </c>
      <c r="AE153">
        <v>0</v>
      </c>
      <c r="AF153">
        <v>1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21.71</v>
      </c>
      <c r="AU153" t="s">
        <v>3</v>
      </c>
      <c r="AV153">
        <v>0</v>
      </c>
      <c r="AW153">
        <v>2</v>
      </c>
      <c r="AX153">
        <v>50435539</v>
      </c>
      <c r="AY153">
        <v>1</v>
      </c>
      <c r="AZ153">
        <v>0</v>
      </c>
      <c r="BA153">
        <v>151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ROUND(Y153*Source!I220*DO153,9)</f>
        <v>0</v>
      </c>
      <c r="CX153">
        <f>ROUND(Y153*Source!I220,9)</f>
        <v>10.855</v>
      </c>
      <c r="CY153">
        <f t="shared" si="87"/>
        <v>1</v>
      </c>
      <c r="CZ153">
        <f t="shared" si="88"/>
        <v>1</v>
      </c>
      <c r="DA153">
        <f t="shared" si="89"/>
        <v>1</v>
      </c>
      <c r="DB153">
        <f t="shared" si="82"/>
        <v>21.71</v>
      </c>
      <c r="DC153">
        <f t="shared" si="83"/>
        <v>0</v>
      </c>
      <c r="DD153" t="s">
        <v>3</v>
      </c>
      <c r="DE153" t="s">
        <v>3</v>
      </c>
      <c r="DF153">
        <f t="shared" si="86"/>
        <v>0</v>
      </c>
      <c r="DG153">
        <f t="shared" si="84"/>
        <v>10.86</v>
      </c>
      <c r="DH153">
        <f t="shared" si="85"/>
        <v>0</v>
      </c>
      <c r="DI153">
        <f t="shared" si="69"/>
        <v>0</v>
      </c>
      <c r="DJ153">
        <f t="shared" si="90"/>
        <v>10.86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ROW(Source!A221)</f>
        <v>221</v>
      </c>
      <c r="B154">
        <v>50435231</v>
      </c>
      <c r="C154">
        <v>50435537</v>
      </c>
      <c r="D154">
        <v>40406154</v>
      </c>
      <c r="E154">
        <v>30570983</v>
      </c>
      <c r="F154">
        <v>1</v>
      </c>
      <c r="G154">
        <v>30570983</v>
      </c>
      <c r="H154">
        <v>2</v>
      </c>
      <c r="I154" t="s">
        <v>253</v>
      </c>
      <c r="J154" t="s">
        <v>3</v>
      </c>
      <c r="K154" t="s">
        <v>254</v>
      </c>
      <c r="L154">
        <v>1344</v>
      </c>
      <c r="N154">
        <v>1008</v>
      </c>
      <c r="O154" t="s">
        <v>255</v>
      </c>
      <c r="P154" t="s">
        <v>255</v>
      </c>
      <c r="Q154">
        <v>1</v>
      </c>
      <c r="W154">
        <v>0</v>
      </c>
      <c r="X154">
        <v>-1180195794</v>
      </c>
      <c r="Y154">
        <f t="shared" si="81"/>
        <v>21.71</v>
      </c>
      <c r="AA154">
        <v>0</v>
      </c>
      <c r="AB154">
        <v>1</v>
      </c>
      <c r="AC154">
        <v>0</v>
      </c>
      <c r="AD154">
        <v>0</v>
      </c>
      <c r="AE154">
        <v>0</v>
      </c>
      <c r="AF154">
        <v>1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5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21.71</v>
      </c>
      <c r="AU154" t="s">
        <v>3</v>
      </c>
      <c r="AV154">
        <v>0</v>
      </c>
      <c r="AW154">
        <v>2</v>
      </c>
      <c r="AX154">
        <v>50435539</v>
      </c>
      <c r="AY154">
        <v>1</v>
      </c>
      <c r="AZ154">
        <v>0</v>
      </c>
      <c r="BA154">
        <v>152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ROUND(Y154*Source!I221*DO154,9)</f>
        <v>0</v>
      </c>
      <c r="CX154">
        <f>ROUND(Y154*Source!I221,9)</f>
        <v>10.855</v>
      </c>
      <c r="CY154">
        <f t="shared" si="87"/>
        <v>1</v>
      </c>
      <c r="CZ154">
        <f t="shared" si="88"/>
        <v>1</v>
      </c>
      <c r="DA154">
        <f t="shared" si="89"/>
        <v>1</v>
      </c>
      <c r="DB154">
        <f t="shared" si="82"/>
        <v>21.71</v>
      </c>
      <c r="DC154">
        <f t="shared" si="83"/>
        <v>0</v>
      </c>
      <c r="DD154" t="s">
        <v>3</v>
      </c>
      <c r="DE154" t="s">
        <v>3</v>
      </c>
      <c r="DF154">
        <f t="shared" si="86"/>
        <v>0</v>
      </c>
      <c r="DG154">
        <f t="shared" si="84"/>
        <v>10.86</v>
      </c>
      <c r="DH154">
        <f t="shared" si="85"/>
        <v>0</v>
      </c>
      <c r="DI154">
        <f t="shared" si="69"/>
        <v>0</v>
      </c>
      <c r="DJ154">
        <f t="shared" si="90"/>
        <v>10.86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ROW(Source!A222)</f>
        <v>222</v>
      </c>
      <c r="B155">
        <v>50435230</v>
      </c>
      <c r="C155">
        <v>50435540</v>
      </c>
      <c r="D155">
        <v>40406154</v>
      </c>
      <c r="E155">
        <v>30570983</v>
      </c>
      <c r="F155">
        <v>1</v>
      </c>
      <c r="G155">
        <v>30570983</v>
      </c>
      <c r="H155">
        <v>2</v>
      </c>
      <c r="I155" t="s">
        <v>253</v>
      </c>
      <c r="J155" t="s">
        <v>3</v>
      </c>
      <c r="K155" t="s">
        <v>254</v>
      </c>
      <c r="L155">
        <v>1344</v>
      </c>
      <c r="N155">
        <v>1008</v>
      </c>
      <c r="O155" t="s">
        <v>255</v>
      </c>
      <c r="P155" t="s">
        <v>255</v>
      </c>
      <c r="Q155">
        <v>1</v>
      </c>
      <c r="W155">
        <v>0</v>
      </c>
      <c r="X155">
        <v>-1180195794</v>
      </c>
      <c r="Y155">
        <f t="shared" si="81"/>
        <v>38.770000000000003</v>
      </c>
      <c r="AA155">
        <v>0</v>
      </c>
      <c r="AB155">
        <v>1</v>
      </c>
      <c r="AC155">
        <v>0</v>
      </c>
      <c r="AD155">
        <v>0</v>
      </c>
      <c r="AE155">
        <v>0</v>
      </c>
      <c r="AF155">
        <v>1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3</v>
      </c>
      <c r="AT155">
        <v>38.770000000000003</v>
      </c>
      <c r="AU155" t="s">
        <v>3</v>
      </c>
      <c r="AV155">
        <v>0</v>
      </c>
      <c r="AW155">
        <v>2</v>
      </c>
      <c r="AX155">
        <v>50435542</v>
      </c>
      <c r="AY155">
        <v>1</v>
      </c>
      <c r="AZ155">
        <v>0</v>
      </c>
      <c r="BA155">
        <v>153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ROUND(Y155*Source!I222*DO155,9)</f>
        <v>0</v>
      </c>
      <c r="CX155">
        <f>ROUND(Y155*Source!I222,9)</f>
        <v>8007.5472706</v>
      </c>
      <c r="CY155">
        <f t="shared" si="87"/>
        <v>1</v>
      </c>
      <c r="CZ155">
        <f t="shared" si="88"/>
        <v>1</v>
      </c>
      <c r="DA155">
        <f t="shared" si="89"/>
        <v>1</v>
      </c>
      <c r="DB155">
        <f t="shared" si="82"/>
        <v>38.770000000000003</v>
      </c>
      <c r="DC155">
        <f t="shared" si="83"/>
        <v>0</v>
      </c>
      <c r="DD155" t="s">
        <v>3</v>
      </c>
      <c r="DE155" t="s">
        <v>3</v>
      </c>
      <c r="DF155">
        <f t="shared" si="86"/>
        <v>0</v>
      </c>
      <c r="DG155">
        <f t="shared" si="84"/>
        <v>8007.55</v>
      </c>
      <c r="DH155">
        <f t="shared" si="85"/>
        <v>0</v>
      </c>
      <c r="DI155">
        <f t="shared" si="69"/>
        <v>0</v>
      </c>
      <c r="DJ155">
        <f t="shared" si="90"/>
        <v>8007.55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ROW(Source!A223)</f>
        <v>223</v>
      </c>
      <c r="B156">
        <v>50435231</v>
      </c>
      <c r="C156">
        <v>50435540</v>
      </c>
      <c r="D156">
        <v>40406154</v>
      </c>
      <c r="E156">
        <v>30570983</v>
      </c>
      <c r="F156">
        <v>1</v>
      </c>
      <c r="G156">
        <v>30570983</v>
      </c>
      <c r="H156">
        <v>2</v>
      </c>
      <c r="I156" t="s">
        <v>253</v>
      </c>
      <c r="J156" t="s">
        <v>3</v>
      </c>
      <c r="K156" t="s">
        <v>254</v>
      </c>
      <c r="L156">
        <v>1344</v>
      </c>
      <c r="N156">
        <v>1008</v>
      </c>
      <c r="O156" t="s">
        <v>255</v>
      </c>
      <c r="P156" t="s">
        <v>255</v>
      </c>
      <c r="Q156">
        <v>1</v>
      </c>
      <c r="W156">
        <v>0</v>
      </c>
      <c r="X156">
        <v>-1180195794</v>
      </c>
      <c r="Y156">
        <f t="shared" si="81"/>
        <v>38.770000000000003</v>
      </c>
      <c r="AA156">
        <v>0</v>
      </c>
      <c r="AB156">
        <v>1</v>
      </c>
      <c r="AC156">
        <v>0</v>
      </c>
      <c r="AD156">
        <v>0</v>
      </c>
      <c r="AE156">
        <v>0</v>
      </c>
      <c r="AF156">
        <v>1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5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3</v>
      </c>
      <c r="AT156">
        <v>38.770000000000003</v>
      </c>
      <c r="AU156" t="s">
        <v>3</v>
      </c>
      <c r="AV156">
        <v>0</v>
      </c>
      <c r="AW156">
        <v>2</v>
      </c>
      <c r="AX156">
        <v>50435542</v>
      </c>
      <c r="AY156">
        <v>1</v>
      </c>
      <c r="AZ156">
        <v>0</v>
      </c>
      <c r="BA156">
        <v>154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ROUND(Y156*Source!I223*DO156,9)</f>
        <v>0</v>
      </c>
      <c r="CX156">
        <f>ROUND(Y156*Source!I223,9)</f>
        <v>8007.5472706</v>
      </c>
      <c r="CY156">
        <f t="shared" si="87"/>
        <v>1</v>
      </c>
      <c r="CZ156">
        <f t="shared" si="88"/>
        <v>1</v>
      </c>
      <c r="DA156">
        <f t="shared" si="89"/>
        <v>1</v>
      </c>
      <c r="DB156">
        <f t="shared" si="82"/>
        <v>38.770000000000003</v>
      </c>
      <c r="DC156">
        <f t="shared" si="83"/>
        <v>0</v>
      </c>
      <c r="DD156" t="s">
        <v>3</v>
      </c>
      <c r="DE156" t="s">
        <v>3</v>
      </c>
      <c r="DF156">
        <f t="shared" si="86"/>
        <v>0</v>
      </c>
      <c r="DG156">
        <f t="shared" si="84"/>
        <v>8007.55</v>
      </c>
      <c r="DH156">
        <f t="shared" si="85"/>
        <v>0</v>
      </c>
      <c r="DI156">
        <f t="shared" si="69"/>
        <v>0</v>
      </c>
      <c r="DJ156">
        <f t="shared" si="90"/>
        <v>8007.55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ROW(Source!A224)</f>
        <v>224</v>
      </c>
      <c r="B157">
        <v>50435230</v>
      </c>
      <c r="C157">
        <v>50435543</v>
      </c>
      <c r="D157">
        <v>40406154</v>
      </c>
      <c r="E157">
        <v>30570983</v>
      </c>
      <c r="F157">
        <v>1</v>
      </c>
      <c r="G157">
        <v>30570983</v>
      </c>
      <c r="H157">
        <v>2</v>
      </c>
      <c r="I157" t="s">
        <v>253</v>
      </c>
      <c r="J157" t="s">
        <v>3</v>
      </c>
      <c r="K157" t="s">
        <v>254</v>
      </c>
      <c r="L157">
        <v>1344</v>
      </c>
      <c r="N157">
        <v>1008</v>
      </c>
      <c r="O157" t="s">
        <v>255</v>
      </c>
      <c r="P157" t="s">
        <v>255</v>
      </c>
      <c r="Q157">
        <v>1</v>
      </c>
      <c r="W157">
        <v>0</v>
      </c>
      <c r="X157">
        <v>-1180195794</v>
      </c>
      <c r="Y157">
        <f t="shared" si="81"/>
        <v>47.51</v>
      </c>
      <c r="AA157">
        <v>0</v>
      </c>
      <c r="AB157">
        <v>1</v>
      </c>
      <c r="AC157">
        <v>0</v>
      </c>
      <c r="AD157">
        <v>0</v>
      </c>
      <c r="AE157">
        <v>0</v>
      </c>
      <c r="AF157">
        <v>1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47.51</v>
      </c>
      <c r="AU157" t="s">
        <v>3</v>
      </c>
      <c r="AV157">
        <v>0</v>
      </c>
      <c r="AW157">
        <v>2</v>
      </c>
      <c r="AX157">
        <v>50435545</v>
      </c>
      <c r="AY157">
        <v>1</v>
      </c>
      <c r="AZ157">
        <v>0</v>
      </c>
      <c r="BA157">
        <v>155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ROUND(Y157*Source!I224*DO157,9)</f>
        <v>0</v>
      </c>
      <c r="CX157">
        <f>ROUND(Y157*Source!I224,9)</f>
        <v>78.952593100000001</v>
      </c>
      <c r="CY157">
        <f t="shared" si="87"/>
        <v>1</v>
      </c>
      <c r="CZ157">
        <f t="shared" si="88"/>
        <v>1</v>
      </c>
      <c r="DA157">
        <f t="shared" si="89"/>
        <v>1</v>
      </c>
      <c r="DB157">
        <f t="shared" si="82"/>
        <v>47.51</v>
      </c>
      <c r="DC157">
        <f t="shared" si="83"/>
        <v>0</v>
      </c>
      <c r="DD157" t="s">
        <v>3</v>
      </c>
      <c r="DE157" t="s">
        <v>3</v>
      </c>
      <c r="DF157">
        <f t="shared" si="86"/>
        <v>0</v>
      </c>
      <c r="DG157">
        <f t="shared" si="84"/>
        <v>78.95</v>
      </c>
      <c r="DH157">
        <f t="shared" si="85"/>
        <v>0</v>
      </c>
      <c r="DI157">
        <f t="shared" si="69"/>
        <v>0</v>
      </c>
      <c r="DJ157">
        <f t="shared" si="90"/>
        <v>78.95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ROW(Source!A225)</f>
        <v>225</v>
      </c>
      <c r="B158">
        <v>50435231</v>
      </c>
      <c r="C158">
        <v>50435543</v>
      </c>
      <c r="D158">
        <v>40406154</v>
      </c>
      <c r="E158">
        <v>30570983</v>
      </c>
      <c r="F158">
        <v>1</v>
      </c>
      <c r="G158">
        <v>30570983</v>
      </c>
      <c r="H158">
        <v>2</v>
      </c>
      <c r="I158" t="s">
        <v>253</v>
      </c>
      <c r="J158" t="s">
        <v>3</v>
      </c>
      <c r="K158" t="s">
        <v>254</v>
      </c>
      <c r="L158">
        <v>1344</v>
      </c>
      <c r="N158">
        <v>1008</v>
      </c>
      <c r="O158" t="s">
        <v>255</v>
      </c>
      <c r="P158" t="s">
        <v>255</v>
      </c>
      <c r="Q158">
        <v>1</v>
      </c>
      <c r="W158">
        <v>0</v>
      </c>
      <c r="X158">
        <v>-1180195794</v>
      </c>
      <c r="Y158">
        <f t="shared" si="81"/>
        <v>47.51</v>
      </c>
      <c r="AA158">
        <v>0</v>
      </c>
      <c r="AB158">
        <v>1</v>
      </c>
      <c r="AC158">
        <v>0</v>
      </c>
      <c r="AD158">
        <v>0</v>
      </c>
      <c r="AE158">
        <v>0</v>
      </c>
      <c r="AF158">
        <v>1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5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47.51</v>
      </c>
      <c r="AU158" t="s">
        <v>3</v>
      </c>
      <c r="AV158">
        <v>0</v>
      </c>
      <c r="AW158">
        <v>2</v>
      </c>
      <c r="AX158">
        <v>50435545</v>
      </c>
      <c r="AY158">
        <v>1</v>
      </c>
      <c r="AZ158">
        <v>0</v>
      </c>
      <c r="BA158">
        <v>156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ROUND(Y158*Source!I225*DO158,9)</f>
        <v>0</v>
      </c>
      <c r="CX158">
        <f>ROUND(Y158*Source!I225,9)</f>
        <v>78.952593100000001</v>
      </c>
      <c r="CY158">
        <f t="shared" si="87"/>
        <v>1</v>
      </c>
      <c r="CZ158">
        <f t="shared" si="88"/>
        <v>1</v>
      </c>
      <c r="DA158">
        <f t="shared" si="89"/>
        <v>1</v>
      </c>
      <c r="DB158">
        <f t="shared" si="82"/>
        <v>47.51</v>
      </c>
      <c r="DC158">
        <f t="shared" si="83"/>
        <v>0</v>
      </c>
      <c r="DD158" t="s">
        <v>3</v>
      </c>
      <c r="DE158" t="s">
        <v>3</v>
      </c>
      <c r="DF158">
        <f t="shared" si="86"/>
        <v>0</v>
      </c>
      <c r="DG158">
        <f t="shared" si="84"/>
        <v>78.95</v>
      </c>
      <c r="DH158">
        <f t="shared" si="85"/>
        <v>0</v>
      </c>
      <c r="DI158">
        <f t="shared" si="69"/>
        <v>0</v>
      </c>
      <c r="DJ158">
        <f t="shared" si="90"/>
        <v>78.95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ROW(Source!A226)</f>
        <v>226</v>
      </c>
      <c r="B159">
        <v>50435230</v>
      </c>
      <c r="C159">
        <v>50435546</v>
      </c>
      <c r="D159">
        <v>40406154</v>
      </c>
      <c r="E159">
        <v>30570983</v>
      </c>
      <c r="F159">
        <v>1</v>
      </c>
      <c r="G159">
        <v>30570983</v>
      </c>
      <c r="H159">
        <v>2</v>
      </c>
      <c r="I159" t="s">
        <v>253</v>
      </c>
      <c r="J159" t="s">
        <v>3</v>
      </c>
      <c r="K159" t="s">
        <v>254</v>
      </c>
      <c r="L159">
        <v>1344</v>
      </c>
      <c r="N159">
        <v>1008</v>
      </c>
      <c r="O159" t="s">
        <v>255</v>
      </c>
      <c r="P159" t="s">
        <v>255</v>
      </c>
      <c r="Q159">
        <v>1</v>
      </c>
      <c r="W159">
        <v>0</v>
      </c>
      <c r="X159">
        <v>-1180195794</v>
      </c>
      <c r="Y159">
        <f t="shared" si="81"/>
        <v>21.71</v>
      </c>
      <c r="AA159">
        <v>0</v>
      </c>
      <c r="AB159">
        <v>1</v>
      </c>
      <c r="AC159">
        <v>0</v>
      </c>
      <c r="AD159">
        <v>0</v>
      </c>
      <c r="AE159">
        <v>0</v>
      </c>
      <c r="AF159">
        <v>1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21.71</v>
      </c>
      <c r="AU159" t="s">
        <v>3</v>
      </c>
      <c r="AV159">
        <v>0</v>
      </c>
      <c r="AW159">
        <v>2</v>
      </c>
      <c r="AX159">
        <v>50435548</v>
      </c>
      <c r="AY159">
        <v>1</v>
      </c>
      <c r="AZ159">
        <v>0</v>
      </c>
      <c r="BA159">
        <v>157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ROUND(Y159*Source!I226*DO159,9)</f>
        <v>0</v>
      </c>
      <c r="CX159">
        <f>ROUND(Y159*Source!I226,9)</f>
        <v>1008.73344</v>
      </c>
      <c r="CY159">
        <f t="shared" si="87"/>
        <v>1</v>
      </c>
      <c r="CZ159">
        <f t="shared" si="88"/>
        <v>1</v>
      </c>
      <c r="DA159">
        <f t="shared" si="89"/>
        <v>1</v>
      </c>
      <c r="DB159">
        <f t="shared" si="82"/>
        <v>21.71</v>
      </c>
      <c r="DC159">
        <f t="shared" si="83"/>
        <v>0</v>
      </c>
      <c r="DD159" t="s">
        <v>3</v>
      </c>
      <c r="DE159" t="s">
        <v>3</v>
      </c>
      <c r="DF159">
        <f t="shared" si="86"/>
        <v>0</v>
      </c>
      <c r="DG159">
        <f t="shared" si="84"/>
        <v>1008.73</v>
      </c>
      <c r="DH159">
        <f t="shared" si="85"/>
        <v>0</v>
      </c>
      <c r="DI159">
        <f t="shared" si="69"/>
        <v>0</v>
      </c>
      <c r="DJ159">
        <f t="shared" si="90"/>
        <v>1008.73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ROW(Source!A227)</f>
        <v>227</v>
      </c>
      <c r="B160">
        <v>50435231</v>
      </c>
      <c r="C160">
        <v>50435546</v>
      </c>
      <c r="D160">
        <v>40406154</v>
      </c>
      <c r="E160">
        <v>30570983</v>
      </c>
      <c r="F160">
        <v>1</v>
      </c>
      <c r="G160">
        <v>30570983</v>
      </c>
      <c r="H160">
        <v>2</v>
      </c>
      <c r="I160" t="s">
        <v>253</v>
      </c>
      <c r="J160" t="s">
        <v>3</v>
      </c>
      <c r="K160" t="s">
        <v>254</v>
      </c>
      <c r="L160">
        <v>1344</v>
      </c>
      <c r="N160">
        <v>1008</v>
      </c>
      <c r="O160" t="s">
        <v>255</v>
      </c>
      <c r="P160" t="s">
        <v>255</v>
      </c>
      <c r="Q160">
        <v>1</v>
      </c>
      <c r="W160">
        <v>0</v>
      </c>
      <c r="X160">
        <v>-1180195794</v>
      </c>
      <c r="Y160">
        <f t="shared" si="81"/>
        <v>21.71</v>
      </c>
      <c r="AA160">
        <v>0</v>
      </c>
      <c r="AB160">
        <v>1</v>
      </c>
      <c r="AC160">
        <v>0</v>
      </c>
      <c r="AD160">
        <v>0</v>
      </c>
      <c r="AE160">
        <v>0</v>
      </c>
      <c r="AF160">
        <v>1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5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21.71</v>
      </c>
      <c r="AU160" t="s">
        <v>3</v>
      </c>
      <c r="AV160">
        <v>0</v>
      </c>
      <c r="AW160">
        <v>2</v>
      </c>
      <c r="AX160">
        <v>50435548</v>
      </c>
      <c r="AY160">
        <v>1</v>
      </c>
      <c r="AZ160">
        <v>0</v>
      </c>
      <c r="BA160">
        <v>158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ROUND(Y160*Source!I227*DO160,9)</f>
        <v>0</v>
      </c>
      <c r="CX160">
        <f>ROUND(Y160*Source!I227,9)</f>
        <v>1008.73344</v>
      </c>
      <c r="CY160">
        <f t="shared" si="87"/>
        <v>1</v>
      </c>
      <c r="CZ160">
        <f t="shared" si="88"/>
        <v>1</v>
      </c>
      <c r="DA160">
        <f t="shared" si="89"/>
        <v>1</v>
      </c>
      <c r="DB160">
        <f t="shared" si="82"/>
        <v>21.71</v>
      </c>
      <c r="DC160">
        <f t="shared" si="83"/>
        <v>0</v>
      </c>
      <c r="DD160" t="s">
        <v>3</v>
      </c>
      <c r="DE160" t="s">
        <v>3</v>
      </c>
      <c r="DF160">
        <f t="shared" si="86"/>
        <v>0</v>
      </c>
      <c r="DG160">
        <f t="shared" si="84"/>
        <v>1008.73</v>
      </c>
      <c r="DH160">
        <f t="shared" si="85"/>
        <v>0</v>
      </c>
      <c r="DI160">
        <f t="shared" si="69"/>
        <v>0</v>
      </c>
      <c r="DJ160">
        <f t="shared" si="90"/>
        <v>1008.73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ROW(Source!A228)</f>
        <v>228</v>
      </c>
      <c r="B161">
        <v>50435230</v>
      </c>
      <c r="C161">
        <v>50435549</v>
      </c>
      <c r="D161">
        <v>40406154</v>
      </c>
      <c r="E161">
        <v>30570983</v>
      </c>
      <c r="F161">
        <v>1</v>
      </c>
      <c r="G161">
        <v>30570983</v>
      </c>
      <c r="H161">
        <v>2</v>
      </c>
      <c r="I161" t="s">
        <v>253</v>
      </c>
      <c r="J161" t="s">
        <v>3</v>
      </c>
      <c r="K161" t="s">
        <v>254</v>
      </c>
      <c r="L161">
        <v>1344</v>
      </c>
      <c r="N161">
        <v>1008</v>
      </c>
      <c r="O161" t="s">
        <v>255</v>
      </c>
      <c r="P161" t="s">
        <v>255</v>
      </c>
      <c r="Q161">
        <v>1</v>
      </c>
      <c r="W161">
        <v>0</v>
      </c>
      <c r="X161">
        <v>-1180195794</v>
      </c>
      <c r="Y161">
        <f t="shared" si="81"/>
        <v>38.770000000000003</v>
      </c>
      <c r="AA161">
        <v>0</v>
      </c>
      <c r="AB161">
        <v>1</v>
      </c>
      <c r="AC161">
        <v>0</v>
      </c>
      <c r="AD161">
        <v>0</v>
      </c>
      <c r="AE161">
        <v>0</v>
      </c>
      <c r="AF161">
        <v>1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38.770000000000003</v>
      </c>
      <c r="AU161" t="s">
        <v>3</v>
      </c>
      <c r="AV161">
        <v>0</v>
      </c>
      <c r="AW161">
        <v>2</v>
      </c>
      <c r="AX161">
        <v>50435551</v>
      </c>
      <c r="AY161">
        <v>1</v>
      </c>
      <c r="AZ161">
        <v>0</v>
      </c>
      <c r="BA161">
        <v>159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ROUND(Y161*Source!I228*DO161,9)</f>
        <v>0</v>
      </c>
      <c r="CX161">
        <f>ROUND(Y161*Source!I228,9)</f>
        <v>0</v>
      </c>
      <c r="CY161">
        <f t="shared" si="87"/>
        <v>1</v>
      </c>
      <c r="CZ161">
        <f t="shared" si="88"/>
        <v>1</v>
      </c>
      <c r="DA161">
        <f t="shared" si="89"/>
        <v>1</v>
      </c>
      <c r="DB161">
        <f t="shared" si="82"/>
        <v>38.770000000000003</v>
      </c>
      <c r="DC161">
        <f t="shared" si="83"/>
        <v>0</v>
      </c>
      <c r="DD161" t="s">
        <v>3</v>
      </c>
      <c r="DE161" t="s">
        <v>3</v>
      </c>
      <c r="DF161">
        <f t="shared" si="86"/>
        <v>0</v>
      </c>
      <c r="DG161">
        <f t="shared" si="84"/>
        <v>0</v>
      </c>
      <c r="DH161">
        <f t="shared" si="85"/>
        <v>0</v>
      </c>
      <c r="DI161">
        <f t="shared" ref="DI161:DI168" si="91">ROUND(ROUND(AH161,2)*CX161,2)</f>
        <v>0</v>
      </c>
      <c r="DJ161">
        <f t="shared" si="90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ROW(Source!A229)</f>
        <v>229</v>
      </c>
      <c r="B162">
        <v>50435231</v>
      </c>
      <c r="C162">
        <v>50435549</v>
      </c>
      <c r="D162">
        <v>40406154</v>
      </c>
      <c r="E162">
        <v>30570983</v>
      </c>
      <c r="F162">
        <v>1</v>
      </c>
      <c r="G162">
        <v>30570983</v>
      </c>
      <c r="H162">
        <v>2</v>
      </c>
      <c r="I162" t="s">
        <v>253</v>
      </c>
      <c r="J162" t="s">
        <v>3</v>
      </c>
      <c r="K162" t="s">
        <v>254</v>
      </c>
      <c r="L162">
        <v>1344</v>
      </c>
      <c r="N162">
        <v>1008</v>
      </c>
      <c r="O162" t="s">
        <v>255</v>
      </c>
      <c r="P162" t="s">
        <v>255</v>
      </c>
      <c r="Q162">
        <v>1</v>
      </c>
      <c r="W162">
        <v>0</v>
      </c>
      <c r="X162">
        <v>-1180195794</v>
      </c>
      <c r="Y162">
        <f t="shared" si="81"/>
        <v>38.770000000000003</v>
      </c>
      <c r="AA162">
        <v>0</v>
      </c>
      <c r="AB162">
        <v>1</v>
      </c>
      <c r="AC162">
        <v>0</v>
      </c>
      <c r="AD162">
        <v>0</v>
      </c>
      <c r="AE162">
        <v>0</v>
      </c>
      <c r="AF162">
        <v>1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5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38.770000000000003</v>
      </c>
      <c r="AU162" t="s">
        <v>3</v>
      </c>
      <c r="AV162">
        <v>0</v>
      </c>
      <c r="AW162">
        <v>2</v>
      </c>
      <c r="AX162">
        <v>50435551</v>
      </c>
      <c r="AY162">
        <v>1</v>
      </c>
      <c r="AZ162">
        <v>0</v>
      </c>
      <c r="BA162">
        <v>160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ROUND(Y162*Source!I229*DO162,9)</f>
        <v>0</v>
      </c>
      <c r="CX162">
        <f>ROUND(Y162*Source!I229,9)</f>
        <v>0</v>
      </c>
      <c r="CY162">
        <f t="shared" si="87"/>
        <v>1</v>
      </c>
      <c r="CZ162">
        <f t="shared" si="88"/>
        <v>1</v>
      </c>
      <c r="DA162">
        <f t="shared" si="89"/>
        <v>1</v>
      </c>
      <c r="DB162">
        <f t="shared" si="82"/>
        <v>38.770000000000003</v>
      </c>
      <c r="DC162">
        <f t="shared" si="83"/>
        <v>0</v>
      </c>
      <c r="DD162" t="s">
        <v>3</v>
      </c>
      <c r="DE162" t="s">
        <v>3</v>
      </c>
      <c r="DF162">
        <f t="shared" si="86"/>
        <v>0</v>
      </c>
      <c r="DG162">
        <f t="shared" si="84"/>
        <v>0</v>
      </c>
      <c r="DH162">
        <f t="shared" si="85"/>
        <v>0</v>
      </c>
      <c r="DI162">
        <f t="shared" si="91"/>
        <v>0</v>
      </c>
      <c r="DJ162">
        <f t="shared" si="90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ROW(Source!A230)</f>
        <v>230</v>
      </c>
      <c r="B163">
        <v>50435230</v>
      </c>
      <c r="C163">
        <v>50435552</v>
      </c>
      <c r="D163">
        <v>40406154</v>
      </c>
      <c r="E163">
        <v>30570983</v>
      </c>
      <c r="F163">
        <v>1</v>
      </c>
      <c r="G163">
        <v>30570983</v>
      </c>
      <c r="H163">
        <v>2</v>
      </c>
      <c r="I163" t="s">
        <v>253</v>
      </c>
      <c r="J163" t="s">
        <v>3</v>
      </c>
      <c r="K163" t="s">
        <v>254</v>
      </c>
      <c r="L163">
        <v>1344</v>
      </c>
      <c r="N163">
        <v>1008</v>
      </c>
      <c r="O163" t="s">
        <v>255</v>
      </c>
      <c r="P163" t="s">
        <v>255</v>
      </c>
      <c r="Q163">
        <v>1</v>
      </c>
      <c r="W163">
        <v>0</v>
      </c>
      <c r="X163">
        <v>-1180195794</v>
      </c>
      <c r="Y163">
        <f t="shared" si="81"/>
        <v>31.67</v>
      </c>
      <c r="AA163">
        <v>0</v>
      </c>
      <c r="AB163">
        <v>1</v>
      </c>
      <c r="AC163">
        <v>0</v>
      </c>
      <c r="AD163">
        <v>0</v>
      </c>
      <c r="AE163">
        <v>0</v>
      </c>
      <c r="AF163">
        <v>1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31.67</v>
      </c>
      <c r="AU163" t="s">
        <v>3</v>
      </c>
      <c r="AV163">
        <v>0</v>
      </c>
      <c r="AW163">
        <v>2</v>
      </c>
      <c r="AX163">
        <v>50435554</v>
      </c>
      <c r="AY163">
        <v>1</v>
      </c>
      <c r="AZ163">
        <v>0</v>
      </c>
      <c r="BA163">
        <v>161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ROUND(Y163*Source!I230*DO163,9)</f>
        <v>0</v>
      </c>
      <c r="CX163">
        <f>ROUND(Y163*Source!I230,9)</f>
        <v>0</v>
      </c>
      <c r="CY163">
        <f t="shared" si="87"/>
        <v>1</v>
      </c>
      <c r="CZ163">
        <f t="shared" si="88"/>
        <v>1</v>
      </c>
      <c r="DA163">
        <f t="shared" si="89"/>
        <v>1</v>
      </c>
      <c r="DB163">
        <f t="shared" si="82"/>
        <v>31.67</v>
      </c>
      <c r="DC163">
        <f t="shared" si="83"/>
        <v>0</v>
      </c>
      <c r="DD163" t="s">
        <v>3</v>
      </c>
      <c r="DE163" t="s">
        <v>3</v>
      </c>
      <c r="DF163">
        <f t="shared" si="86"/>
        <v>0</v>
      </c>
      <c r="DG163">
        <f t="shared" si="84"/>
        <v>0</v>
      </c>
      <c r="DH163">
        <f t="shared" si="85"/>
        <v>0</v>
      </c>
      <c r="DI163">
        <f t="shared" si="91"/>
        <v>0</v>
      </c>
      <c r="DJ163">
        <f t="shared" si="90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ROW(Source!A231)</f>
        <v>231</v>
      </c>
      <c r="B164">
        <v>50435231</v>
      </c>
      <c r="C164">
        <v>50435552</v>
      </c>
      <c r="D164">
        <v>40406154</v>
      </c>
      <c r="E164">
        <v>30570983</v>
      </c>
      <c r="F164">
        <v>1</v>
      </c>
      <c r="G164">
        <v>30570983</v>
      </c>
      <c r="H164">
        <v>2</v>
      </c>
      <c r="I164" t="s">
        <v>253</v>
      </c>
      <c r="J164" t="s">
        <v>3</v>
      </c>
      <c r="K164" t="s">
        <v>254</v>
      </c>
      <c r="L164">
        <v>1344</v>
      </c>
      <c r="N164">
        <v>1008</v>
      </c>
      <c r="O164" t="s">
        <v>255</v>
      </c>
      <c r="P164" t="s">
        <v>255</v>
      </c>
      <c r="Q164">
        <v>1</v>
      </c>
      <c r="W164">
        <v>0</v>
      </c>
      <c r="X164">
        <v>-1180195794</v>
      </c>
      <c r="Y164">
        <f t="shared" si="81"/>
        <v>31.67</v>
      </c>
      <c r="AA164">
        <v>0</v>
      </c>
      <c r="AB164">
        <v>1</v>
      </c>
      <c r="AC164">
        <v>0</v>
      </c>
      <c r="AD164">
        <v>0</v>
      </c>
      <c r="AE164">
        <v>0</v>
      </c>
      <c r="AF164">
        <v>1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5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31.67</v>
      </c>
      <c r="AU164" t="s">
        <v>3</v>
      </c>
      <c r="AV164">
        <v>0</v>
      </c>
      <c r="AW164">
        <v>2</v>
      </c>
      <c r="AX164">
        <v>50435554</v>
      </c>
      <c r="AY164">
        <v>1</v>
      </c>
      <c r="AZ164">
        <v>0</v>
      </c>
      <c r="BA164">
        <v>162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ROUND(Y164*Source!I231*DO164,9)</f>
        <v>0</v>
      </c>
      <c r="CX164">
        <f>ROUND(Y164*Source!I231,9)</f>
        <v>0</v>
      </c>
      <c r="CY164">
        <f t="shared" si="87"/>
        <v>1</v>
      </c>
      <c r="CZ164">
        <f t="shared" si="88"/>
        <v>1</v>
      </c>
      <c r="DA164">
        <f t="shared" si="89"/>
        <v>1</v>
      </c>
      <c r="DB164">
        <f t="shared" si="82"/>
        <v>31.67</v>
      </c>
      <c r="DC164">
        <f t="shared" si="83"/>
        <v>0</v>
      </c>
      <c r="DD164" t="s">
        <v>3</v>
      </c>
      <c r="DE164" t="s">
        <v>3</v>
      </c>
      <c r="DF164">
        <f t="shared" si="86"/>
        <v>0</v>
      </c>
      <c r="DG164">
        <f t="shared" si="84"/>
        <v>0</v>
      </c>
      <c r="DH164">
        <f t="shared" si="85"/>
        <v>0</v>
      </c>
      <c r="DI164">
        <f t="shared" si="91"/>
        <v>0</v>
      </c>
      <c r="DJ164">
        <f t="shared" si="90"/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ROW(Source!A232)</f>
        <v>232</v>
      </c>
      <c r="B165">
        <v>50435230</v>
      </c>
      <c r="C165">
        <v>50435555</v>
      </c>
      <c r="D165">
        <v>40406154</v>
      </c>
      <c r="E165">
        <v>30570983</v>
      </c>
      <c r="F165">
        <v>1</v>
      </c>
      <c r="G165">
        <v>30570983</v>
      </c>
      <c r="H165">
        <v>2</v>
      </c>
      <c r="I165" t="s">
        <v>253</v>
      </c>
      <c r="J165" t="s">
        <v>3</v>
      </c>
      <c r="K165" t="s">
        <v>254</v>
      </c>
      <c r="L165">
        <v>1344</v>
      </c>
      <c r="N165">
        <v>1008</v>
      </c>
      <c r="O165" t="s">
        <v>255</v>
      </c>
      <c r="P165" t="s">
        <v>255</v>
      </c>
      <c r="Q165">
        <v>1</v>
      </c>
      <c r="W165">
        <v>0</v>
      </c>
      <c r="X165">
        <v>-1180195794</v>
      </c>
      <c r="Y165">
        <f t="shared" si="81"/>
        <v>27.85</v>
      </c>
      <c r="AA165">
        <v>0</v>
      </c>
      <c r="AB165">
        <v>1</v>
      </c>
      <c r="AC165">
        <v>0</v>
      </c>
      <c r="AD165">
        <v>0</v>
      </c>
      <c r="AE165">
        <v>0</v>
      </c>
      <c r="AF165">
        <v>1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27.85</v>
      </c>
      <c r="AU165" t="s">
        <v>3</v>
      </c>
      <c r="AV165">
        <v>0</v>
      </c>
      <c r="AW165">
        <v>2</v>
      </c>
      <c r="AX165">
        <v>50435557</v>
      </c>
      <c r="AY165">
        <v>1</v>
      </c>
      <c r="AZ165">
        <v>0</v>
      </c>
      <c r="BA165">
        <v>163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ROUND(Y165*Source!I232*DO165,9)</f>
        <v>0</v>
      </c>
      <c r="CX165">
        <f>ROUND(Y165*Source!I232,9)</f>
        <v>331.63000199999999</v>
      </c>
      <c r="CY165">
        <f t="shared" si="87"/>
        <v>1</v>
      </c>
      <c r="CZ165">
        <f t="shared" si="88"/>
        <v>1</v>
      </c>
      <c r="DA165">
        <f t="shared" si="89"/>
        <v>1</v>
      </c>
      <c r="DB165">
        <f t="shared" si="82"/>
        <v>27.85</v>
      </c>
      <c r="DC165">
        <f t="shared" si="83"/>
        <v>0</v>
      </c>
      <c r="DD165" t="s">
        <v>3</v>
      </c>
      <c r="DE165" t="s">
        <v>3</v>
      </c>
      <c r="DF165">
        <f t="shared" si="86"/>
        <v>0</v>
      </c>
      <c r="DG165">
        <f t="shared" si="84"/>
        <v>331.63</v>
      </c>
      <c r="DH165">
        <f t="shared" si="85"/>
        <v>0</v>
      </c>
      <c r="DI165">
        <f t="shared" si="91"/>
        <v>0</v>
      </c>
      <c r="DJ165">
        <f t="shared" si="90"/>
        <v>331.63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ROW(Source!A233)</f>
        <v>233</v>
      </c>
      <c r="B166">
        <v>50435231</v>
      </c>
      <c r="C166">
        <v>50435555</v>
      </c>
      <c r="D166">
        <v>40406154</v>
      </c>
      <c r="E166">
        <v>30570983</v>
      </c>
      <c r="F166">
        <v>1</v>
      </c>
      <c r="G166">
        <v>30570983</v>
      </c>
      <c r="H166">
        <v>2</v>
      </c>
      <c r="I166" t="s">
        <v>253</v>
      </c>
      <c r="J166" t="s">
        <v>3</v>
      </c>
      <c r="K166" t="s">
        <v>254</v>
      </c>
      <c r="L166">
        <v>1344</v>
      </c>
      <c r="N166">
        <v>1008</v>
      </c>
      <c r="O166" t="s">
        <v>255</v>
      </c>
      <c r="P166" t="s">
        <v>255</v>
      </c>
      <c r="Q166">
        <v>1</v>
      </c>
      <c r="W166">
        <v>0</v>
      </c>
      <c r="X166">
        <v>-1180195794</v>
      </c>
      <c r="Y166">
        <f t="shared" si="81"/>
        <v>27.85</v>
      </c>
      <c r="AA166">
        <v>0</v>
      </c>
      <c r="AB166">
        <v>1</v>
      </c>
      <c r="AC166">
        <v>0</v>
      </c>
      <c r="AD166">
        <v>0</v>
      </c>
      <c r="AE166">
        <v>0</v>
      </c>
      <c r="AF166">
        <v>1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5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27.85</v>
      </c>
      <c r="AU166" t="s">
        <v>3</v>
      </c>
      <c r="AV166">
        <v>0</v>
      </c>
      <c r="AW166">
        <v>2</v>
      </c>
      <c r="AX166">
        <v>50435557</v>
      </c>
      <c r="AY166">
        <v>1</v>
      </c>
      <c r="AZ166">
        <v>0</v>
      </c>
      <c r="BA166">
        <v>164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ROUND(Y166*Source!I233*DO166,9)</f>
        <v>0</v>
      </c>
      <c r="CX166">
        <f>ROUND(Y166*Source!I233,9)</f>
        <v>331.63000199999999</v>
      </c>
      <c r="CY166">
        <f t="shared" si="87"/>
        <v>1</v>
      </c>
      <c r="CZ166">
        <f t="shared" si="88"/>
        <v>1</v>
      </c>
      <c r="DA166">
        <f t="shared" si="89"/>
        <v>1</v>
      </c>
      <c r="DB166">
        <f t="shared" si="82"/>
        <v>27.85</v>
      </c>
      <c r="DC166">
        <f t="shared" si="83"/>
        <v>0</v>
      </c>
      <c r="DD166" t="s">
        <v>3</v>
      </c>
      <c r="DE166" t="s">
        <v>3</v>
      </c>
      <c r="DF166">
        <f t="shared" si="86"/>
        <v>0</v>
      </c>
      <c r="DG166">
        <f t="shared" si="84"/>
        <v>331.63</v>
      </c>
      <c r="DH166">
        <f t="shared" si="85"/>
        <v>0</v>
      </c>
      <c r="DI166">
        <f t="shared" si="91"/>
        <v>0</v>
      </c>
      <c r="DJ166">
        <f t="shared" si="90"/>
        <v>331.63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ROW(Source!A234)</f>
        <v>234</v>
      </c>
      <c r="B167">
        <v>50435230</v>
      </c>
      <c r="C167">
        <v>50435558</v>
      </c>
      <c r="D167">
        <v>40406154</v>
      </c>
      <c r="E167">
        <v>30570983</v>
      </c>
      <c r="F167">
        <v>1</v>
      </c>
      <c r="G167">
        <v>30570983</v>
      </c>
      <c r="H167">
        <v>2</v>
      </c>
      <c r="I167" t="s">
        <v>253</v>
      </c>
      <c r="J167" t="s">
        <v>3</v>
      </c>
      <c r="K167" t="s">
        <v>254</v>
      </c>
      <c r="L167">
        <v>1344</v>
      </c>
      <c r="N167">
        <v>1008</v>
      </c>
      <c r="O167" t="s">
        <v>255</v>
      </c>
      <c r="P167" t="s">
        <v>255</v>
      </c>
      <c r="Q167">
        <v>1</v>
      </c>
      <c r="W167">
        <v>0</v>
      </c>
      <c r="X167">
        <v>-1180195794</v>
      </c>
      <c r="Y167">
        <f t="shared" si="81"/>
        <v>38.770000000000003</v>
      </c>
      <c r="AA167">
        <v>0</v>
      </c>
      <c r="AB167">
        <v>1</v>
      </c>
      <c r="AC167">
        <v>0</v>
      </c>
      <c r="AD167">
        <v>0</v>
      </c>
      <c r="AE167">
        <v>0</v>
      </c>
      <c r="AF167">
        <v>1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38.770000000000003</v>
      </c>
      <c r="AU167" t="s">
        <v>3</v>
      </c>
      <c r="AV167">
        <v>0</v>
      </c>
      <c r="AW167">
        <v>2</v>
      </c>
      <c r="AX167">
        <v>50435560</v>
      </c>
      <c r="AY167">
        <v>1</v>
      </c>
      <c r="AZ167">
        <v>0</v>
      </c>
      <c r="BA167">
        <v>165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ROUND(Y167*Source!I234*DO167,9)</f>
        <v>0</v>
      </c>
      <c r="CX167">
        <f>ROUND(Y167*Source!I234,9)</f>
        <v>0</v>
      </c>
      <c r="CY167">
        <f t="shared" si="87"/>
        <v>1</v>
      </c>
      <c r="CZ167">
        <f t="shared" si="88"/>
        <v>1</v>
      </c>
      <c r="DA167">
        <f t="shared" si="89"/>
        <v>1</v>
      </c>
      <c r="DB167">
        <f t="shared" si="82"/>
        <v>38.770000000000003</v>
      </c>
      <c r="DC167">
        <f t="shared" si="83"/>
        <v>0</v>
      </c>
      <c r="DD167" t="s">
        <v>3</v>
      </c>
      <c r="DE167" t="s">
        <v>3</v>
      </c>
      <c r="DF167">
        <f t="shared" si="86"/>
        <v>0</v>
      </c>
      <c r="DG167">
        <f t="shared" si="84"/>
        <v>0</v>
      </c>
      <c r="DH167">
        <f t="shared" si="85"/>
        <v>0</v>
      </c>
      <c r="DI167">
        <f t="shared" si="91"/>
        <v>0</v>
      </c>
      <c r="DJ167">
        <f t="shared" si="90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ROW(Source!A235)</f>
        <v>235</v>
      </c>
      <c r="B168">
        <v>50435231</v>
      </c>
      <c r="C168">
        <v>50435558</v>
      </c>
      <c r="D168">
        <v>40406154</v>
      </c>
      <c r="E168">
        <v>30570983</v>
      </c>
      <c r="F168">
        <v>1</v>
      </c>
      <c r="G168">
        <v>30570983</v>
      </c>
      <c r="H168">
        <v>2</v>
      </c>
      <c r="I168" t="s">
        <v>253</v>
      </c>
      <c r="J168" t="s">
        <v>3</v>
      </c>
      <c r="K168" t="s">
        <v>254</v>
      </c>
      <c r="L168">
        <v>1344</v>
      </c>
      <c r="N168">
        <v>1008</v>
      </c>
      <c r="O168" t="s">
        <v>255</v>
      </c>
      <c r="P168" t="s">
        <v>255</v>
      </c>
      <c r="Q168">
        <v>1</v>
      </c>
      <c r="W168">
        <v>0</v>
      </c>
      <c r="X168">
        <v>-1180195794</v>
      </c>
      <c r="Y168">
        <f t="shared" si="81"/>
        <v>38.770000000000003</v>
      </c>
      <c r="AA168">
        <v>0</v>
      </c>
      <c r="AB168">
        <v>1</v>
      </c>
      <c r="AC168">
        <v>0</v>
      </c>
      <c r="AD168">
        <v>0</v>
      </c>
      <c r="AE168">
        <v>0</v>
      </c>
      <c r="AF168">
        <v>1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5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38.770000000000003</v>
      </c>
      <c r="AU168" t="s">
        <v>3</v>
      </c>
      <c r="AV168">
        <v>0</v>
      </c>
      <c r="AW168">
        <v>2</v>
      </c>
      <c r="AX168">
        <v>50435560</v>
      </c>
      <c r="AY168">
        <v>1</v>
      </c>
      <c r="AZ168">
        <v>0</v>
      </c>
      <c r="BA168">
        <v>166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ROUND(Y168*Source!I235*DO168,9)</f>
        <v>0</v>
      </c>
      <c r="CX168">
        <f>ROUND(Y168*Source!I235,9)</f>
        <v>0</v>
      </c>
      <c r="CY168">
        <f t="shared" si="87"/>
        <v>1</v>
      </c>
      <c r="CZ168">
        <f t="shared" si="88"/>
        <v>1</v>
      </c>
      <c r="DA168">
        <f t="shared" si="89"/>
        <v>1</v>
      </c>
      <c r="DB168">
        <f t="shared" si="82"/>
        <v>38.770000000000003</v>
      </c>
      <c r="DC168">
        <f t="shared" si="83"/>
        <v>0</v>
      </c>
      <c r="DD168" t="s">
        <v>3</v>
      </c>
      <c r="DE168" t="s">
        <v>3</v>
      </c>
      <c r="DF168">
        <f t="shared" si="86"/>
        <v>0</v>
      </c>
      <c r="DG168">
        <f t="shared" si="84"/>
        <v>0</v>
      </c>
      <c r="DH168">
        <f t="shared" si="85"/>
        <v>0</v>
      </c>
      <c r="DI168">
        <f t="shared" si="91"/>
        <v>0</v>
      </c>
      <c r="DJ168">
        <f t="shared" si="90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B2240-0E39-4E3B-A77A-3EB9F3A0A6C8}">
  <dimension ref="A1:AR16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50436081</v>
      </c>
      <c r="C1">
        <v>50436075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228</v>
      </c>
      <c r="J1" t="s">
        <v>3</v>
      </c>
      <c r="K1" t="s">
        <v>229</v>
      </c>
      <c r="L1">
        <v>1191</v>
      </c>
      <c r="N1">
        <v>1013</v>
      </c>
      <c r="O1" t="s">
        <v>230</v>
      </c>
      <c r="P1" t="s">
        <v>230</v>
      </c>
      <c r="Q1">
        <v>1</v>
      </c>
      <c r="X1">
        <v>24.6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24.6</v>
      </c>
      <c r="AH1">
        <v>2</v>
      </c>
      <c r="AI1">
        <v>50436076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50436082</v>
      </c>
      <c r="C2">
        <v>50436075</v>
      </c>
      <c r="D2">
        <v>46170532</v>
      </c>
      <c r="E2">
        <v>1</v>
      </c>
      <c r="F2">
        <v>1</v>
      </c>
      <c r="G2">
        <v>30570983</v>
      </c>
      <c r="H2">
        <v>2</v>
      </c>
      <c r="I2" t="s">
        <v>231</v>
      </c>
      <c r="J2" t="s">
        <v>232</v>
      </c>
      <c r="K2" t="s">
        <v>233</v>
      </c>
      <c r="L2">
        <v>1368</v>
      </c>
      <c r="N2">
        <v>1011</v>
      </c>
      <c r="O2" t="s">
        <v>234</v>
      </c>
      <c r="P2" t="s">
        <v>234</v>
      </c>
      <c r="Q2">
        <v>1</v>
      </c>
      <c r="X2">
        <v>10.4</v>
      </c>
      <c r="Y2">
        <v>0</v>
      </c>
      <c r="Z2">
        <v>34.479999999999997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10.4</v>
      </c>
      <c r="AH2">
        <v>2</v>
      </c>
      <c r="AI2">
        <v>50436077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50436083</v>
      </c>
      <c r="C3">
        <v>50436075</v>
      </c>
      <c r="D3">
        <v>46170942</v>
      </c>
      <c r="E3">
        <v>1</v>
      </c>
      <c r="F3">
        <v>1</v>
      </c>
      <c r="G3">
        <v>30570983</v>
      </c>
      <c r="H3">
        <v>2</v>
      </c>
      <c r="I3" t="s">
        <v>235</v>
      </c>
      <c r="J3" t="s">
        <v>236</v>
      </c>
      <c r="K3" t="s">
        <v>237</v>
      </c>
      <c r="L3">
        <v>1368</v>
      </c>
      <c r="N3">
        <v>1011</v>
      </c>
      <c r="O3" t="s">
        <v>234</v>
      </c>
      <c r="P3" t="s">
        <v>234</v>
      </c>
      <c r="Q3">
        <v>1</v>
      </c>
      <c r="X3">
        <v>10.4</v>
      </c>
      <c r="Y3">
        <v>0</v>
      </c>
      <c r="Z3">
        <v>0.5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10.4</v>
      </c>
      <c r="AH3">
        <v>2</v>
      </c>
      <c r="AI3">
        <v>50436078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50436084</v>
      </c>
      <c r="C4">
        <v>50436075</v>
      </c>
      <c r="D4">
        <v>40431923</v>
      </c>
      <c r="E4">
        <v>30570983</v>
      </c>
      <c r="F4">
        <v>1</v>
      </c>
      <c r="G4">
        <v>30570983</v>
      </c>
      <c r="H4">
        <v>3</v>
      </c>
      <c r="I4" t="s">
        <v>26</v>
      </c>
      <c r="J4" t="s">
        <v>3</v>
      </c>
      <c r="K4" t="s">
        <v>27</v>
      </c>
      <c r="L4">
        <v>1348</v>
      </c>
      <c r="N4">
        <v>1009</v>
      </c>
      <c r="O4" t="s">
        <v>28</v>
      </c>
      <c r="P4" t="s">
        <v>28</v>
      </c>
      <c r="Q4">
        <v>1000</v>
      </c>
      <c r="X4">
        <v>6.6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6.6</v>
      </c>
      <c r="AH4">
        <v>2</v>
      </c>
      <c r="AI4">
        <v>50436079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50436081</v>
      </c>
      <c r="C5">
        <v>50436075</v>
      </c>
      <c r="D5">
        <v>40404405</v>
      </c>
      <c r="E5">
        <v>30570983</v>
      </c>
      <c r="F5">
        <v>1</v>
      </c>
      <c r="G5">
        <v>30570983</v>
      </c>
      <c r="H5">
        <v>1</v>
      </c>
      <c r="I5" t="s">
        <v>228</v>
      </c>
      <c r="J5" t="s">
        <v>3</v>
      </c>
      <c r="K5" t="s">
        <v>229</v>
      </c>
      <c r="L5">
        <v>1191</v>
      </c>
      <c r="N5">
        <v>1013</v>
      </c>
      <c r="O5" t="s">
        <v>230</v>
      </c>
      <c r="P5" t="s">
        <v>230</v>
      </c>
      <c r="Q5">
        <v>1</v>
      </c>
      <c r="X5">
        <v>24.6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24.6</v>
      </c>
      <c r="AH5">
        <v>2</v>
      </c>
      <c r="AI5">
        <v>50436076</v>
      </c>
      <c r="AJ5">
        <v>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50436082</v>
      </c>
      <c r="C6">
        <v>50436075</v>
      </c>
      <c r="D6">
        <v>46170532</v>
      </c>
      <c r="E6">
        <v>1</v>
      </c>
      <c r="F6">
        <v>1</v>
      </c>
      <c r="G6">
        <v>30570983</v>
      </c>
      <c r="H6">
        <v>2</v>
      </c>
      <c r="I6" t="s">
        <v>231</v>
      </c>
      <c r="J6" t="s">
        <v>232</v>
      </c>
      <c r="K6" t="s">
        <v>233</v>
      </c>
      <c r="L6">
        <v>1368</v>
      </c>
      <c r="N6">
        <v>1011</v>
      </c>
      <c r="O6" t="s">
        <v>234</v>
      </c>
      <c r="P6" t="s">
        <v>234</v>
      </c>
      <c r="Q6">
        <v>1</v>
      </c>
      <c r="X6">
        <v>10.4</v>
      </c>
      <c r="Y6">
        <v>0</v>
      </c>
      <c r="Z6">
        <v>34.479999999999997</v>
      </c>
      <c r="AA6">
        <v>12.62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10.4</v>
      </c>
      <c r="AH6">
        <v>2</v>
      </c>
      <c r="AI6">
        <v>50436077</v>
      </c>
      <c r="AJ6">
        <v>7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50436083</v>
      </c>
      <c r="C7">
        <v>50436075</v>
      </c>
      <c r="D7">
        <v>46170942</v>
      </c>
      <c r="E7">
        <v>1</v>
      </c>
      <c r="F7">
        <v>1</v>
      </c>
      <c r="G7">
        <v>30570983</v>
      </c>
      <c r="H7">
        <v>2</v>
      </c>
      <c r="I7" t="s">
        <v>235</v>
      </c>
      <c r="J7" t="s">
        <v>236</v>
      </c>
      <c r="K7" t="s">
        <v>237</v>
      </c>
      <c r="L7">
        <v>1368</v>
      </c>
      <c r="N7">
        <v>1011</v>
      </c>
      <c r="O7" t="s">
        <v>234</v>
      </c>
      <c r="P7" t="s">
        <v>234</v>
      </c>
      <c r="Q7">
        <v>1</v>
      </c>
      <c r="X7">
        <v>10.4</v>
      </c>
      <c r="Y7">
        <v>0</v>
      </c>
      <c r="Z7">
        <v>0.5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10.4</v>
      </c>
      <c r="AH7">
        <v>2</v>
      </c>
      <c r="AI7">
        <v>50436078</v>
      </c>
      <c r="AJ7">
        <v>8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50436084</v>
      </c>
      <c r="C8">
        <v>50436075</v>
      </c>
      <c r="D8">
        <v>40431923</v>
      </c>
      <c r="E8">
        <v>30570983</v>
      </c>
      <c r="F8">
        <v>1</v>
      </c>
      <c r="G8">
        <v>30570983</v>
      </c>
      <c r="H8">
        <v>3</v>
      </c>
      <c r="I8" t="s">
        <v>26</v>
      </c>
      <c r="J8" t="s">
        <v>3</v>
      </c>
      <c r="K8" t="s">
        <v>27</v>
      </c>
      <c r="L8">
        <v>1348</v>
      </c>
      <c r="N8">
        <v>1009</v>
      </c>
      <c r="O8" t="s">
        <v>28</v>
      </c>
      <c r="P8" t="s">
        <v>28</v>
      </c>
      <c r="Q8">
        <v>1000</v>
      </c>
      <c r="X8">
        <v>6.6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6.6</v>
      </c>
      <c r="AH8">
        <v>2</v>
      </c>
      <c r="AI8">
        <v>50436079</v>
      </c>
      <c r="AJ8">
        <v>9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50436090</v>
      </c>
      <c r="C9">
        <v>50436086</v>
      </c>
      <c r="D9">
        <v>40404405</v>
      </c>
      <c r="E9">
        <v>30570983</v>
      </c>
      <c r="F9">
        <v>1</v>
      </c>
      <c r="G9">
        <v>30570983</v>
      </c>
      <c r="H9">
        <v>1</v>
      </c>
      <c r="I9" t="s">
        <v>228</v>
      </c>
      <c r="J9" t="s">
        <v>3</v>
      </c>
      <c r="K9" t="s">
        <v>229</v>
      </c>
      <c r="L9">
        <v>1191</v>
      </c>
      <c r="N9">
        <v>1013</v>
      </c>
      <c r="O9" t="s">
        <v>230</v>
      </c>
      <c r="P9" t="s">
        <v>230</v>
      </c>
      <c r="Q9">
        <v>1</v>
      </c>
      <c r="X9">
        <v>3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32</v>
      </c>
      <c r="AG9">
        <v>72</v>
      </c>
      <c r="AH9">
        <v>2</v>
      </c>
      <c r="AI9">
        <v>50436087</v>
      </c>
      <c r="AJ9">
        <v>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50436091</v>
      </c>
      <c r="C10">
        <v>50436086</v>
      </c>
      <c r="D10">
        <v>40431923</v>
      </c>
      <c r="E10">
        <v>30570983</v>
      </c>
      <c r="F10">
        <v>1</v>
      </c>
      <c r="G10">
        <v>30570983</v>
      </c>
      <c r="H10">
        <v>3</v>
      </c>
      <c r="I10" t="s">
        <v>26</v>
      </c>
      <c r="J10" t="s">
        <v>3</v>
      </c>
      <c r="K10" t="s">
        <v>27</v>
      </c>
      <c r="L10">
        <v>1348</v>
      </c>
      <c r="N10">
        <v>1009</v>
      </c>
      <c r="O10" t="s">
        <v>28</v>
      </c>
      <c r="P10" t="s">
        <v>28</v>
      </c>
      <c r="Q10">
        <v>1000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1.1000000000000001</v>
      </c>
      <c r="AH10">
        <v>2</v>
      </c>
      <c r="AI10">
        <v>50436088</v>
      </c>
      <c r="AJ10">
        <v>12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50436090</v>
      </c>
      <c r="C11">
        <v>50436086</v>
      </c>
      <c r="D11">
        <v>40404405</v>
      </c>
      <c r="E11">
        <v>30570983</v>
      </c>
      <c r="F11">
        <v>1</v>
      </c>
      <c r="G11">
        <v>30570983</v>
      </c>
      <c r="H11">
        <v>1</v>
      </c>
      <c r="I11" t="s">
        <v>228</v>
      </c>
      <c r="J11" t="s">
        <v>3</v>
      </c>
      <c r="K11" t="s">
        <v>229</v>
      </c>
      <c r="L11">
        <v>1191</v>
      </c>
      <c r="N11">
        <v>1013</v>
      </c>
      <c r="O11" t="s">
        <v>230</v>
      </c>
      <c r="P11" t="s">
        <v>230</v>
      </c>
      <c r="Q11">
        <v>1</v>
      </c>
      <c r="X11">
        <v>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32</v>
      </c>
      <c r="AG11">
        <v>72</v>
      </c>
      <c r="AH11">
        <v>2</v>
      </c>
      <c r="AI11">
        <v>50436087</v>
      </c>
      <c r="AJ11">
        <v>14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50436091</v>
      </c>
      <c r="C12">
        <v>50436086</v>
      </c>
      <c r="D12">
        <v>40431923</v>
      </c>
      <c r="E12">
        <v>30570983</v>
      </c>
      <c r="F12">
        <v>1</v>
      </c>
      <c r="G12">
        <v>30570983</v>
      </c>
      <c r="H12">
        <v>3</v>
      </c>
      <c r="I12" t="s">
        <v>26</v>
      </c>
      <c r="J12" t="s">
        <v>3</v>
      </c>
      <c r="K12" t="s">
        <v>27</v>
      </c>
      <c r="L12">
        <v>1348</v>
      </c>
      <c r="N12">
        <v>1009</v>
      </c>
      <c r="O12" t="s">
        <v>28</v>
      </c>
      <c r="P12" t="s">
        <v>28</v>
      </c>
      <c r="Q12">
        <v>1000</v>
      </c>
      <c r="X12">
        <v>1.1000000000000001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1.1000000000000001</v>
      </c>
      <c r="AH12">
        <v>2</v>
      </c>
      <c r="AI12">
        <v>50436088</v>
      </c>
      <c r="AJ12">
        <v>15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ROW(Source!A36)</f>
        <v>36</v>
      </c>
      <c r="B13">
        <v>50435566</v>
      </c>
      <c r="C13">
        <v>50435561</v>
      </c>
      <c r="D13">
        <v>40404405</v>
      </c>
      <c r="E13">
        <v>30570983</v>
      </c>
      <c r="F13">
        <v>1</v>
      </c>
      <c r="G13">
        <v>30570983</v>
      </c>
      <c r="H13">
        <v>1</v>
      </c>
      <c r="I13" t="s">
        <v>228</v>
      </c>
      <c r="J13" t="s">
        <v>3</v>
      </c>
      <c r="K13" t="s">
        <v>229</v>
      </c>
      <c r="L13">
        <v>1191</v>
      </c>
      <c r="N13">
        <v>1013</v>
      </c>
      <c r="O13" t="s">
        <v>230</v>
      </c>
      <c r="P13" t="s">
        <v>230</v>
      </c>
      <c r="Q13">
        <v>1</v>
      </c>
      <c r="X13">
        <v>116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37</v>
      </c>
      <c r="AG13">
        <v>69.599999999999994</v>
      </c>
      <c r="AH13">
        <v>2</v>
      </c>
      <c r="AI13">
        <v>50435562</v>
      </c>
      <c r="AJ13">
        <v>17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ROW(Source!A36)</f>
        <v>36</v>
      </c>
      <c r="B14">
        <v>50435567</v>
      </c>
      <c r="C14">
        <v>50435561</v>
      </c>
      <c r="D14">
        <v>46170296</v>
      </c>
      <c r="E14">
        <v>1</v>
      </c>
      <c r="F14">
        <v>1</v>
      </c>
      <c r="G14">
        <v>30570983</v>
      </c>
      <c r="H14">
        <v>2</v>
      </c>
      <c r="I14" t="s">
        <v>238</v>
      </c>
      <c r="J14" t="s">
        <v>239</v>
      </c>
      <c r="K14" t="s">
        <v>240</v>
      </c>
      <c r="L14">
        <v>1368</v>
      </c>
      <c r="N14">
        <v>1011</v>
      </c>
      <c r="O14" t="s">
        <v>234</v>
      </c>
      <c r="P14" t="s">
        <v>234</v>
      </c>
      <c r="Q14">
        <v>1</v>
      </c>
      <c r="X14">
        <v>23.2</v>
      </c>
      <c r="Y14">
        <v>0</v>
      </c>
      <c r="Z14">
        <v>2.27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37</v>
      </c>
      <c r="AG14">
        <v>13.92</v>
      </c>
      <c r="AH14">
        <v>2</v>
      </c>
      <c r="AI14">
        <v>50435563</v>
      </c>
      <c r="AJ14">
        <v>18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50435568</v>
      </c>
      <c r="C15">
        <v>50435561</v>
      </c>
      <c r="D15">
        <v>46136783</v>
      </c>
      <c r="E15">
        <v>1</v>
      </c>
      <c r="F15">
        <v>1</v>
      </c>
      <c r="G15">
        <v>30570983</v>
      </c>
      <c r="H15">
        <v>3</v>
      </c>
      <c r="I15" t="s">
        <v>241</v>
      </c>
      <c r="J15" t="s">
        <v>242</v>
      </c>
      <c r="K15" t="s">
        <v>243</v>
      </c>
      <c r="L15">
        <v>1348</v>
      </c>
      <c r="N15">
        <v>1009</v>
      </c>
      <c r="O15" t="s">
        <v>28</v>
      </c>
      <c r="P15" t="s">
        <v>28</v>
      </c>
      <c r="Q15">
        <v>1000</v>
      </c>
      <c r="X15">
        <v>3.0000000000000001E-3</v>
      </c>
      <c r="Y15">
        <v>7191.81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3.0000000000000001E-3</v>
      </c>
      <c r="AH15">
        <v>2</v>
      </c>
      <c r="AI15">
        <v>50435564</v>
      </c>
      <c r="AJ15">
        <v>19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ROW(Source!A36)</f>
        <v>36</v>
      </c>
      <c r="B16">
        <v>50435569</v>
      </c>
      <c r="C16">
        <v>50435561</v>
      </c>
      <c r="D16">
        <v>40406100</v>
      </c>
      <c r="E16">
        <v>30570983</v>
      </c>
      <c r="F16">
        <v>1</v>
      </c>
      <c r="G16">
        <v>30570983</v>
      </c>
      <c r="H16">
        <v>3</v>
      </c>
      <c r="I16" t="s">
        <v>334</v>
      </c>
      <c r="J16" t="s">
        <v>3</v>
      </c>
      <c r="K16" t="s">
        <v>335</v>
      </c>
      <c r="L16">
        <v>1348</v>
      </c>
      <c r="N16">
        <v>1009</v>
      </c>
      <c r="O16" t="s">
        <v>28</v>
      </c>
      <c r="P16" t="s">
        <v>28</v>
      </c>
      <c r="Q16">
        <v>1000</v>
      </c>
      <c r="X16">
        <v>6.0000000000000001E-3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6.0000000000000001E-3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ROW(Source!A36)</f>
        <v>36</v>
      </c>
      <c r="B17">
        <v>50435570</v>
      </c>
      <c r="C17">
        <v>50435561</v>
      </c>
      <c r="D17">
        <v>40424682</v>
      </c>
      <c r="E17">
        <v>30570983</v>
      </c>
      <c r="F17">
        <v>1</v>
      </c>
      <c r="G17">
        <v>30570983</v>
      </c>
      <c r="H17">
        <v>3</v>
      </c>
      <c r="I17" t="s">
        <v>336</v>
      </c>
      <c r="J17" t="s">
        <v>3</v>
      </c>
      <c r="K17" t="s">
        <v>337</v>
      </c>
      <c r="L17">
        <v>1348</v>
      </c>
      <c r="N17">
        <v>1009</v>
      </c>
      <c r="O17" t="s">
        <v>28</v>
      </c>
      <c r="P17" t="s">
        <v>28</v>
      </c>
      <c r="Q17">
        <v>1000</v>
      </c>
      <c r="X17">
        <v>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1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ROW(Source!A37)</f>
        <v>37</v>
      </c>
      <c r="B18">
        <v>50435566</v>
      </c>
      <c r="C18">
        <v>50435561</v>
      </c>
      <c r="D18">
        <v>40404405</v>
      </c>
      <c r="E18">
        <v>30570983</v>
      </c>
      <c r="F18">
        <v>1</v>
      </c>
      <c r="G18">
        <v>30570983</v>
      </c>
      <c r="H18">
        <v>1</v>
      </c>
      <c r="I18" t="s">
        <v>228</v>
      </c>
      <c r="J18" t="s">
        <v>3</v>
      </c>
      <c r="K18" t="s">
        <v>229</v>
      </c>
      <c r="L18">
        <v>1191</v>
      </c>
      <c r="N18">
        <v>1013</v>
      </c>
      <c r="O18" t="s">
        <v>230</v>
      </c>
      <c r="P18" t="s">
        <v>230</v>
      </c>
      <c r="Q18">
        <v>1</v>
      </c>
      <c r="X18">
        <v>116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37</v>
      </c>
      <c r="AG18">
        <v>69.599999999999994</v>
      </c>
      <c r="AH18">
        <v>2</v>
      </c>
      <c r="AI18">
        <v>50435562</v>
      </c>
      <c r="AJ18">
        <v>21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ROW(Source!A37)</f>
        <v>37</v>
      </c>
      <c r="B19">
        <v>50435567</v>
      </c>
      <c r="C19">
        <v>50435561</v>
      </c>
      <c r="D19">
        <v>46170296</v>
      </c>
      <c r="E19">
        <v>1</v>
      </c>
      <c r="F19">
        <v>1</v>
      </c>
      <c r="G19">
        <v>30570983</v>
      </c>
      <c r="H19">
        <v>2</v>
      </c>
      <c r="I19" t="s">
        <v>238</v>
      </c>
      <c r="J19" t="s">
        <v>239</v>
      </c>
      <c r="K19" t="s">
        <v>240</v>
      </c>
      <c r="L19">
        <v>1368</v>
      </c>
      <c r="N19">
        <v>1011</v>
      </c>
      <c r="O19" t="s">
        <v>234</v>
      </c>
      <c r="P19" t="s">
        <v>234</v>
      </c>
      <c r="Q19">
        <v>1</v>
      </c>
      <c r="X19">
        <v>23.2</v>
      </c>
      <c r="Y19">
        <v>0</v>
      </c>
      <c r="Z19">
        <v>2.27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37</v>
      </c>
      <c r="AG19">
        <v>13.92</v>
      </c>
      <c r="AH19">
        <v>2</v>
      </c>
      <c r="AI19">
        <v>50435563</v>
      </c>
      <c r="AJ19">
        <v>22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50435568</v>
      </c>
      <c r="C20">
        <v>50435561</v>
      </c>
      <c r="D20">
        <v>46136783</v>
      </c>
      <c r="E20">
        <v>1</v>
      </c>
      <c r="F20">
        <v>1</v>
      </c>
      <c r="G20">
        <v>30570983</v>
      </c>
      <c r="H20">
        <v>3</v>
      </c>
      <c r="I20" t="s">
        <v>241</v>
      </c>
      <c r="J20" t="s">
        <v>242</v>
      </c>
      <c r="K20" t="s">
        <v>243</v>
      </c>
      <c r="L20">
        <v>1348</v>
      </c>
      <c r="N20">
        <v>1009</v>
      </c>
      <c r="O20" t="s">
        <v>28</v>
      </c>
      <c r="P20" t="s">
        <v>28</v>
      </c>
      <c r="Q20">
        <v>1000</v>
      </c>
      <c r="X20">
        <v>3.0000000000000001E-3</v>
      </c>
      <c r="Y20">
        <v>7191.81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3.0000000000000001E-3</v>
      </c>
      <c r="AH20">
        <v>2</v>
      </c>
      <c r="AI20">
        <v>50435564</v>
      </c>
      <c r="AJ20">
        <v>23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50435569</v>
      </c>
      <c r="C21">
        <v>50435561</v>
      </c>
      <c r="D21">
        <v>40406100</v>
      </c>
      <c r="E21">
        <v>30570983</v>
      </c>
      <c r="F21">
        <v>1</v>
      </c>
      <c r="G21">
        <v>30570983</v>
      </c>
      <c r="H21">
        <v>3</v>
      </c>
      <c r="I21" t="s">
        <v>334</v>
      </c>
      <c r="J21" t="s">
        <v>3</v>
      </c>
      <c r="K21" t="s">
        <v>335</v>
      </c>
      <c r="L21">
        <v>1348</v>
      </c>
      <c r="N21">
        <v>1009</v>
      </c>
      <c r="O21" t="s">
        <v>28</v>
      </c>
      <c r="P21" t="s">
        <v>28</v>
      </c>
      <c r="Q21">
        <v>1000</v>
      </c>
      <c r="X21">
        <v>6.0000000000000001E-3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6.0000000000000001E-3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ROW(Source!A37)</f>
        <v>37</v>
      </c>
      <c r="B22">
        <v>50435570</v>
      </c>
      <c r="C22">
        <v>50435561</v>
      </c>
      <c r="D22">
        <v>40424682</v>
      </c>
      <c r="E22">
        <v>30570983</v>
      </c>
      <c r="F22">
        <v>1</v>
      </c>
      <c r="G22">
        <v>30570983</v>
      </c>
      <c r="H22">
        <v>3</v>
      </c>
      <c r="I22" t="s">
        <v>336</v>
      </c>
      <c r="J22" t="s">
        <v>3</v>
      </c>
      <c r="K22" t="s">
        <v>337</v>
      </c>
      <c r="L22">
        <v>1348</v>
      </c>
      <c r="N22">
        <v>1009</v>
      </c>
      <c r="O22" t="s">
        <v>28</v>
      </c>
      <c r="P22" t="s">
        <v>28</v>
      </c>
      <c r="Q22">
        <v>1000</v>
      </c>
      <c r="X22">
        <v>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1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ROW(Source!A40)</f>
        <v>40</v>
      </c>
      <c r="B23">
        <v>50435585</v>
      </c>
      <c r="C23">
        <v>50435572</v>
      </c>
      <c r="D23">
        <v>40404405</v>
      </c>
      <c r="E23">
        <v>30570983</v>
      </c>
      <c r="F23">
        <v>1</v>
      </c>
      <c r="G23">
        <v>30570983</v>
      </c>
      <c r="H23">
        <v>1</v>
      </c>
      <c r="I23" t="s">
        <v>228</v>
      </c>
      <c r="J23" t="s">
        <v>3</v>
      </c>
      <c r="K23" t="s">
        <v>229</v>
      </c>
      <c r="L23">
        <v>1191</v>
      </c>
      <c r="N23">
        <v>1013</v>
      </c>
      <c r="O23" t="s">
        <v>230</v>
      </c>
      <c r="P23" t="s">
        <v>230</v>
      </c>
      <c r="Q23">
        <v>1</v>
      </c>
      <c r="X23">
        <v>56.18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37</v>
      </c>
      <c r="AG23">
        <v>33.707999999999998</v>
      </c>
      <c r="AH23">
        <v>2</v>
      </c>
      <c r="AI23">
        <v>50435573</v>
      </c>
      <c r="AJ23">
        <v>25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ROW(Source!A40)</f>
        <v>40</v>
      </c>
      <c r="B24">
        <v>50435586</v>
      </c>
      <c r="C24">
        <v>50435572</v>
      </c>
      <c r="D24">
        <v>46170867</v>
      </c>
      <c r="E24">
        <v>1</v>
      </c>
      <c r="F24">
        <v>1</v>
      </c>
      <c r="G24">
        <v>30570983</v>
      </c>
      <c r="H24">
        <v>2</v>
      </c>
      <c r="I24" t="s">
        <v>244</v>
      </c>
      <c r="J24" t="s">
        <v>245</v>
      </c>
      <c r="K24" t="s">
        <v>246</v>
      </c>
      <c r="L24">
        <v>1368</v>
      </c>
      <c r="N24">
        <v>1011</v>
      </c>
      <c r="O24" t="s">
        <v>234</v>
      </c>
      <c r="P24" t="s">
        <v>234</v>
      </c>
      <c r="Q24">
        <v>1</v>
      </c>
      <c r="X24">
        <v>0.19</v>
      </c>
      <c r="Y24">
        <v>0</v>
      </c>
      <c r="Z24">
        <v>83.1</v>
      </c>
      <c r="AA24">
        <v>12.62</v>
      </c>
      <c r="AB24">
        <v>0</v>
      </c>
      <c r="AC24">
        <v>0</v>
      </c>
      <c r="AD24">
        <v>1</v>
      </c>
      <c r="AE24">
        <v>0</v>
      </c>
      <c r="AF24" t="s">
        <v>37</v>
      </c>
      <c r="AG24">
        <v>0.11399999999999999</v>
      </c>
      <c r="AH24">
        <v>2</v>
      </c>
      <c r="AI24">
        <v>50435574</v>
      </c>
      <c r="AJ24">
        <v>26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ROW(Source!A40)</f>
        <v>40</v>
      </c>
      <c r="B25">
        <v>50435587</v>
      </c>
      <c r="C25">
        <v>50435572</v>
      </c>
      <c r="D25">
        <v>46170978</v>
      </c>
      <c r="E25">
        <v>1</v>
      </c>
      <c r="F25">
        <v>1</v>
      </c>
      <c r="G25">
        <v>30570983</v>
      </c>
      <c r="H25">
        <v>2</v>
      </c>
      <c r="I25" t="s">
        <v>247</v>
      </c>
      <c r="J25" t="s">
        <v>248</v>
      </c>
      <c r="K25" t="s">
        <v>249</v>
      </c>
      <c r="L25">
        <v>1368</v>
      </c>
      <c r="N25">
        <v>1011</v>
      </c>
      <c r="O25" t="s">
        <v>234</v>
      </c>
      <c r="P25" t="s">
        <v>234</v>
      </c>
      <c r="Q25">
        <v>1</v>
      </c>
      <c r="X25">
        <v>3.6</v>
      </c>
      <c r="Y25">
        <v>0</v>
      </c>
      <c r="Z25">
        <v>1.1100000000000001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37</v>
      </c>
      <c r="AG25">
        <v>2.16</v>
      </c>
      <c r="AH25">
        <v>2</v>
      </c>
      <c r="AI25">
        <v>50435575</v>
      </c>
      <c r="AJ25">
        <v>27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ROW(Source!A40)</f>
        <v>40</v>
      </c>
      <c r="B26">
        <v>50435588</v>
      </c>
      <c r="C26">
        <v>50435572</v>
      </c>
      <c r="D26">
        <v>46170927</v>
      </c>
      <c r="E26">
        <v>1</v>
      </c>
      <c r="F26">
        <v>1</v>
      </c>
      <c r="G26">
        <v>30570983</v>
      </c>
      <c r="H26">
        <v>2</v>
      </c>
      <c r="I26" t="s">
        <v>250</v>
      </c>
      <c r="J26" t="s">
        <v>251</v>
      </c>
      <c r="K26" t="s">
        <v>252</v>
      </c>
      <c r="L26">
        <v>1368</v>
      </c>
      <c r="N26">
        <v>1011</v>
      </c>
      <c r="O26" t="s">
        <v>234</v>
      </c>
      <c r="P26" t="s">
        <v>234</v>
      </c>
      <c r="Q26">
        <v>1</v>
      </c>
      <c r="X26">
        <v>0.3</v>
      </c>
      <c r="Y26">
        <v>0</v>
      </c>
      <c r="Z26">
        <v>0.36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37</v>
      </c>
      <c r="AG26">
        <v>0.18</v>
      </c>
      <c r="AH26">
        <v>2</v>
      </c>
      <c r="AI26">
        <v>50435576</v>
      </c>
      <c r="AJ26">
        <v>28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ROW(Source!A40)</f>
        <v>40</v>
      </c>
      <c r="B27">
        <v>50435589</v>
      </c>
      <c r="C27">
        <v>50435572</v>
      </c>
      <c r="D27">
        <v>40406154</v>
      </c>
      <c r="E27">
        <v>30570983</v>
      </c>
      <c r="F27">
        <v>1</v>
      </c>
      <c r="G27">
        <v>30570983</v>
      </c>
      <c r="H27">
        <v>2</v>
      </c>
      <c r="I27" t="s">
        <v>253</v>
      </c>
      <c r="J27" t="s">
        <v>3</v>
      </c>
      <c r="K27" t="s">
        <v>254</v>
      </c>
      <c r="L27">
        <v>1344</v>
      </c>
      <c r="N27">
        <v>1008</v>
      </c>
      <c r="O27" t="s">
        <v>255</v>
      </c>
      <c r="P27" t="s">
        <v>255</v>
      </c>
      <c r="Q27">
        <v>1</v>
      </c>
      <c r="X27">
        <v>0.02</v>
      </c>
      <c r="Y27">
        <v>0</v>
      </c>
      <c r="Z27">
        <v>1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37</v>
      </c>
      <c r="AG27">
        <v>1.2E-2</v>
      </c>
      <c r="AH27">
        <v>2</v>
      </c>
      <c r="AI27">
        <v>50435577</v>
      </c>
      <c r="AJ27">
        <v>29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ROW(Source!A40)</f>
        <v>40</v>
      </c>
      <c r="B28">
        <v>50435590</v>
      </c>
      <c r="C28">
        <v>50435572</v>
      </c>
      <c r="D28">
        <v>46137143</v>
      </c>
      <c r="E28">
        <v>1</v>
      </c>
      <c r="F28">
        <v>1</v>
      </c>
      <c r="G28">
        <v>30570983</v>
      </c>
      <c r="H28">
        <v>3</v>
      </c>
      <c r="I28" t="s">
        <v>256</v>
      </c>
      <c r="J28" t="s">
        <v>257</v>
      </c>
      <c r="K28" t="s">
        <v>258</v>
      </c>
      <c r="L28">
        <v>1296</v>
      </c>
      <c r="N28">
        <v>1002</v>
      </c>
      <c r="O28" t="s">
        <v>259</v>
      </c>
      <c r="P28" t="s">
        <v>259</v>
      </c>
      <c r="Q28">
        <v>1</v>
      </c>
      <c r="X28">
        <v>2.6</v>
      </c>
      <c r="Y28">
        <v>177.8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2.6</v>
      </c>
      <c r="AH28">
        <v>2</v>
      </c>
      <c r="AI28">
        <v>50435578</v>
      </c>
      <c r="AJ28">
        <v>30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ROW(Source!A40)</f>
        <v>40</v>
      </c>
      <c r="B29">
        <v>50435591</v>
      </c>
      <c r="C29">
        <v>50435572</v>
      </c>
      <c r="D29">
        <v>31113653</v>
      </c>
      <c r="E29">
        <v>1</v>
      </c>
      <c r="F29">
        <v>1</v>
      </c>
      <c r="G29">
        <v>30570983</v>
      </c>
      <c r="H29">
        <v>3</v>
      </c>
      <c r="I29" t="s">
        <v>260</v>
      </c>
      <c r="J29" t="s">
        <v>261</v>
      </c>
      <c r="K29" t="s">
        <v>262</v>
      </c>
      <c r="L29">
        <v>1296</v>
      </c>
      <c r="N29">
        <v>1002</v>
      </c>
      <c r="O29" t="s">
        <v>259</v>
      </c>
      <c r="P29" t="s">
        <v>259</v>
      </c>
      <c r="Q29">
        <v>1</v>
      </c>
      <c r="X29">
        <v>6.1</v>
      </c>
      <c r="Y29">
        <v>125.73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6.1</v>
      </c>
      <c r="AH29">
        <v>2</v>
      </c>
      <c r="AI29">
        <v>50435579</v>
      </c>
      <c r="AJ29">
        <v>31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ROW(Source!A40)</f>
        <v>40</v>
      </c>
      <c r="B30">
        <v>50435592</v>
      </c>
      <c r="C30">
        <v>50435572</v>
      </c>
      <c r="D30">
        <v>46136010</v>
      </c>
      <c r="E30">
        <v>1</v>
      </c>
      <c r="F30">
        <v>1</v>
      </c>
      <c r="G30">
        <v>30570983</v>
      </c>
      <c r="H30">
        <v>3</v>
      </c>
      <c r="I30" t="s">
        <v>263</v>
      </c>
      <c r="J30" t="s">
        <v>264</v>
      </c>
      <c r="K30" t="s">
        <v>265</v>
      </c>
      <c r="L30">
        <v>1339</v>
      </c>
      <c r="N30">
        <v>1007</v>
      </c>
      <c r="O30" t="s">
        <v>135</v>
      </c>
      <c r="P30" t="s">
        <v>135</v>
      </c>
      <c r="Q30">
        <v>1</v>
      </c>
      <c r="X30">
        <v>1.6000000000000001E-3</v>
      </c>
      <c r="Y30">
        <v>2472.13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1.6000000000000001E-3</v>
      </c>
      <c r="AH30">
        <v>2</v>
      </c>
      <c r="AI30">
        <v>50435580</v>
      </c>
      <c r="AJ30">
        <v>32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ROW(Source!A40)</f>
        <v>40</v>
      </c>
      <c r="B31">
        <v>50435593</v>
      </c>
      <c r="C31">
        <v>50435572</v>
      </c>
      <c r="D31">
        <v>46138573</v>
      </c>
      <c r="E31">
        <v>1</v>
      </c>
      <c r="F31">
        <v>1</v>
      </c>
      <c r="G31">
        <v>30570983</v>
      </c>
      <c r="H31">
        <v>3</v>
      </c>
      <c r="I31" t="s">
        <v>266</v>
      </c>
      <c r="J31" t="s">
        <v>267</v>
      </c>
      <c r="K31" t="s">
        <v>268</v>
      </c>
      <c r="L31">
        <v>1339</v>
      </c>
      <c r="N31">
        <v>1007</v>
      </c>
      <c r="O31" t="s">
        <v>135</v>
      </c>
      <c r="P31" t="s">
        <v>135</v>
      </c>
      <c r="Q31">
        <v>1</v>
      </c>
      <c r="X31">
        <v>0.01</v>
      </c>
      <c r="Y31">
        <v>478.96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0.01</v>
      </c>
      <c r="AH31">
        <v>2</v>
      </c>
      <c r="AI31">
        <v>50435581</v>
      </c>
      <c r="AJ31">
        <v>33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ROW(Source!A40)</f>
        <v>40</v>
      </c>
      <c r="B32">
        <v>50435594</v>
      </c>
      <c r="C32">
        <v>50435572</v>
      </c>
      <c r="D32">
        <v>38798849</v>
      </c>
      <c r="E32">
        <v>1</v>
      </c>
      <c r="F32">
        <v>1</v>
      </c>
      <c r="G32">
        <v>30570983</v>
      </c>
      <c r="H32">
        <v>3</v>
      </c>
      <c r="I32" t="s">
        <v>269</v>
      </c>
      <c r="J32" t="s">
        <v>270</v>
      </c>
      <c r="K32" t="s">
        <v>271</v>
      </c>
      <c r="L32">
        <v>1354</v>
      </c>
      <c r="N32">
        <v>1010</v>
      </c>
      <c r="O32" t="s">
        <v>272</v>
      </c>
      <c r="P32" t="s">
        <v>272</v>
      </c>
      <c r="Q32">
        <v>1</v>
      </c>
      <c r="X32">
        <v>0.6</v>
      </c>
      <c r="Y32">
        <v>14.23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0.6</v>
      </c>
      <c r="AH32">
        <v>2</v>
      </c>
      <c r="AI32">
        <v>50435582</v>
      </c>
      <c r="AJ32">
        <v>34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ROW(Source!A40)</f>
        <v>40</v>
      </c>
      <c r="B33">
        <v>50435595</v>
      </c>
      <c r="C33">
        <v>50435572</v>
      </c>
      <c r="D33">
        <v>42125588</v>
      </c>
      <c r="E33">
        <v>1</v>
      </c>
      <c r="F33">
        <v>1</v>
      </c>
      <c r="G33">
        <v>30570983</v>
      </c>
      <c r="H33">
        <v>3</v>
      </c>
      <c r="I33" t="s">
        <v>273</v>
      </c>
      <c r="J33" t="s">
        <v>274</v>
      </c>
      <c r="K33" t="s">
        <v>275</v>
      </c>
      <c r="L33">
        <v>1354</v>
      </c>
      <c r="N33">
        <v>1010</v>
      </c>
      <c r="O33" t="s">
        <v>272</v>
      </c>
      <c r="P33" t="s">
        <v>272</v>
      </c>
      <c r="Q33">
        <v>1</v>
      </c>
      <c r="X33">
        <v>60</v>
      </c>
      <c r="Y33">
        <v>25.33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60</v>
      </c>
      <c r="AH33">
        <v>2</v>
      </c>
      <c r="AI33">
        <v>50435583</v>
      </c>
      <c r="AJ33">
        <v>35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ROW(Source!A40)</f>
        <v>40</v>
      </c>
      <c r="B34">
        <v>50435596</v>
      </c>
      <c r="C34">
        <v>50435572</v>
      </c>
      <c r="D34">
        <v>40423531</v>
      </c>
      <c r="E34">
        <v>30570983</v>
      </c>
      <c r="F34">
        <v>1</v>
      </c>
      <c r="G34">
        <v>30570983</v>
      </c>
      <c r="H34">
        <v>3</v>
      </c>
      <c r="I34" t="s">
        <v>338</v>
      </c>
      <c r="J34" t="s">
        <v>3</v>
      </c>
      <c r="K34" t="s">
        <v>339</v>
      </c>
      <c r="L34">
        <v>1354</v>
      </c>
      <c r="N34">
        <v>1010</v>
      </c>
      <c r="O34" t="s">
        <v>272</v>
      </c>
      <c r="P34" t="s">
        <v>272</v>
      </c>
      <c r="Q34">
        <v>1</v>
      </c>
      <c r="X34">
        <v>10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10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ROW(Source!A41)</f>
        <v>41</v>
      </c>
      <c r="B35">
        <v>50435585</v>
      </c>
      <c r="C35">
        <v>50435572</v>
      </c>
      <c r="D35">
        <v>40404405</v>
      </c>
      <c r="E35">
        <v>30570983</v>
      </c>
      <c r="F35">
        <v>1</v>
      </c>
      <c r="G35">
        <v>30570983</v>
      </c>
      <c r="H35">
        <v>1</v>
      </c>
      <c r="I35" t="s">
        <v>228</v>
      </c>
      <c r="J35" t="s">
        <v>3</v>
      </c>
      <c r="K35" t="s">
        <v>229</v>
      </c>
      <c r="L35">
        <v>1191</v>
      </c>
      <c r="N35">
        <v>1013</v>
      </c>
      <c r="O35" t="s">
        <v>230</v>
      </c>
      <c r="P35" t="s">
        <v>230</v>
      </c>
      <c r="Q35">
        <v>1</v>
      </c>
      <c r="X35">
        <v>56.18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37</v>
      </c>
      <c r="AG35">
        <v>33.707999999999998</v>
      </c>
      <c r="AH35">
        <v>2</v>
      </c>
      <c r="AI35">
        <v>50435573</v>
      </c>
      <c r="AJ35">
        <v>37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ROW(Source!A41)</f>
        <v>41</v>
      </c>
      <c r="B36">
        <v>50435586</v>
      </c>
      <c r="C36">
        <v>50435572</v>
      </c>
      <c r="D36">
        <v>46170867</v>
      </c>
      <c r="E36">
        <v>1</v>
      </c>
      <c r="F36">
        <v>1</v>
      </c>
      <c r="G36">
        <v>30570983</v>
      </c>
      <c r="H36">
        <v>2</v>
      </c>
      <c r="I36" t="s">
        <v>244</v>
      </c>
      <c r="J36" t="s">
        <v>245</v>
      </c>
      <c r="K36" t="s">
        <v>246</v>
      </c>
      <c r="L36">
        <v>1368</v>
      </c>
      <c r="N36">
        <v>1011</v>
      </c>
      <c r="O36" t="s">
        <v>234</v>
      </c>
      <c r="P36" t="s">
        <v>234</v>
      </c>
      <c r="Q36">
        <v>1</v>
      </c>
      <c r="X36">
        <v>0.19</v>
      </c>
      <c r="Y36">
        <v>0</v>
      </c>
      <c r="Z36">
        <v>83.1</v>
      </c>
      <c r="AA36">
        <v>12.62</v>
      </c>
      <c r="AB36">
        <v>0</v>
      </c>
      <c r="AC36">
        <v>0</v>
      </c>
      <c r="AD36">
        <v>1</v>
      </c>
      <c r="AE36">
        <v>0</v>
      </c>
      <c r="AF36" t="s">
        <v>37</v>
      </c>
      <c r="AG36">
        <v>0.11399999999999999</v>
      </c>
      <c r="AH36">
        <v>2</v>
      </c>
      <c r="AI36">
        <v>50435574</v>
      </c>
      <c r="AJ36">
        <v>38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ROW(Source!A41)</f>
        <v>41</v>
      </c>
      <c r="B37">
        <v>50435587</v>
      </c>
      <c r="C37">
        <v>50435572</v>
      </c>
      <c r="D37">
        <v>46170978</v>
      </c>
      <c r="E37">
        <v>1</v>
      </c>
      <c r="F37">
        <v>1</v>
      </c>
      <c r="G37">
        <v>30570983</v>
      </c>
      <c r="H37">
        <v>2</v>
      </c>
      <c r="I37" t="s">
        <v>247</v>
      </c>
      <c r="J37" t="s">
        <v>248</v>
      </c>
      <c r="K37" t="s">
        <v>249</v>
      </c>
      <c r="L37">
        <v>1368</v>
      </c>
      <c r="N37">
        <v>1011</v>
      </c>
      <c r="O37" t="s">
        <v>234</v>
      </c>
      <c r="P37" t="s">
        <v>234</v>
      </c>
      <c r="Q37">
        <v>1</v>
      </c>
      <c r="X37">
        <v>3.6</v>
      </c>
      <c r="Y37">
        <v>0</v>
      </c>
      <c r="Z37">
        <v>1.1100000000000001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37</v>
      </c>
      <c r="AG37">
        <v>2.16</v>
      </c>
      <c r="AH37">
        <v>2</v>
      </c>
      <c r="AI37">
        <v>50435575</v>
      </c>
      <c r="AJ37">
        <v>39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ROW(Source!A41)</f>
        <v>41</v>
      </c>
      <c r="B38">
        <v>50435588</v>
      </c>
      <c r="C38">
        <v>50435572</v>
      </c>
      <c r="D38">
        <v>46170927</v>
      </c>
      <c r="E38">
        <v>1</v>
      </c>
      <c r="F38">
        <v>1</v>
      </c>
      <c r="G38">
        <v>30570983</v>
      </c>
      <c r="H38">
        <v>2</v>
      </c>
      <c r="I38" t="s">
        <v>250</v>
      </c>
      <c r="J38" t="s">
        <v>251</v>
      </c>
      <c r="K38" t="s">
        <v>252</v>
      </c>
      <c r="L38">
        <v>1368</v>
      </c>
      <c r="N38">
        <v>1011</v>
      </c>
      <c r="O38" t="s">
        <v>234</v>
      </c>
      <c r="P38" t="s">
        <v>234</v>
      </c>
      <c r="Q38">
        <v>1</v>
      </c>
      <c r="X38">
        <v>0.3</v>
      </c>
      <c r="Y38">
        <v>0</v>
      </c>
      <c r="Z38">
        <v>0.36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37</v>
      </c>
      <c r="AG38">
        <v>0.18</v>
      </c>
      <c r="AH38">
        <v>2</v>
      </c>
      <c r="AI38">
        <v>50435576</v>
      </c>
      <c r="AJ38">
        <v>40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ROW(Source!A41)</f>
        <v>41</v>
      </c>
      <c r="B39">
        <v>50435589</v>
      </c>
      <c r="C39">
        <v>50435572</v>
      </c>
      <c r="D39">
        <v>40406154</v>
      </c>
      <c r="E39">
        <v>30570983</v>
      </c>
      <c r="F39">
        <v>1</v>
      </c>
      <c r="G39">
        <v>30570983</v>
      </c>
      <c r="H39">
        <v>2</v>
      </c>
      <c r="I39" t="s">
        <v>253</v>
      </c>
      <c r="J39" t="s">
        <v>3</v>
      </c>
      <c r="K39" t="s">
        <v>254</v>
      </c>
      <c r="L39">
        <v>1344</v>
      </c>
      <c r="N39">
        <v>1008</v>
      </c>
      <c r="O39" t="s">
        <v>255</v>
      </c>
      <c r="P39" t="s">
        <v>255</v>
      </c>
      <c r="Q39">
        <v>1</v>
      </c>
      <c r="X39">
        <v>0.02</v>
      </c>
      <c r="Y39">
        <v>0</v>
      </c>
      <c r="Z39">
        <v>1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37</v>
      </c>
      <c r="AG39">
        <v>1.2E-2</v>
      </c>
      <c r="AH39">
        <v>2</v>
      </c>
      <c r="AI39">
        <v>50435577</v>
      </c>
      <c r="AJ39">
        <v>41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ROW(Source!A41)</f>
        <v>41</v>
      </c>
      <c r="B40">
        <v>50435590</v>
      </c>
      <c r="C40">
        <v>50435572</v>
      </c>
      <c r="D40">
        <v>46137143</v>
      </c>
      <c r="E40">
        <v>1</v>
      </c>
      <c r="F40">
        <v>1</v>
      </c>
      <c r="G40">
        <v>30570983</v>
      </c>
      <c r="H40">
        <v>3</v>
      </c>
      <c r="I40" t="s">
        <v>256</v>
      </c>
      <c r="J40" t="s">
        <v>257</v>
      </c>
      <c r="K40" t="s">
        <v>258</v>
      </c>
      <c r="L40">
        <v>1296</v>
      </c>
      <c r="N40">
        <v>1002</v>
      </c>
      <c r="O40" t="s">
        <v>259</v>
      </c>
      <c r="P40" t="s">
        <v>259</v>
      </c>
      <c r="Q40">
        <v>1</v>
      </c>
      <c r="X40">
        <v>2.6</v>
      </c>
      <c r="Y40">
        <v>177.8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2.6</v>
      </c>
      <c r="AH40">
        <v>2</v>
      </c>
      <c r="AI40">
        <v>50435578</v>
      </c>
      <c r="AJ40">
        <v>42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ROW(Source!A41)</f>
        <v>41</v>
      </c>
      <c r="B41">
        <v>50435591</v>
      </c>
      <c r="C41">
        <v>50435572</v>
      </c>
      <c r="D41">
        <v>31113653</v>
      </c>
      <c r="E41">
        <v>1</v>
      </c>
      <c r="F41">
        <v>1</v>
      </c>
      <c r="G41">
        <v>30570983</v>
      </c>
      <c r="H41">
        <v>3</v>
      </c>
      <c r="I41" t="s">
        <v>260</v>
      </c>
      <c r="J41" t="s">
        <v>261</v>
      </c>
      <c r="K41" t="s">
        <v>262</v>
      </c>
      <c r="L41">
        <v>1296</v>
      </c>
      <c r="N41">
        <v>1002</v>
      </c>
      <c r="O41" t="s">
        <v>259</v>
      </c>
      <c r="P41" t="s">
        <v>259</v>
      </c>
      <c r="Q41">
        <v>1</v>
      </c>
      <c r="X41">
        <v>6.1</v>
      </c>
      <c r="Y41">
        <v>125.73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6.1</v>
      </c>
      <c r="AH41">
        <v>2</v>
      </c>
      <c r="AI41">
        <v>50435579</v>
      </c>
      <c r="AJ41">
        <v>43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ROW(Source!A41)</f>
        <v>41</v>
      </c>
      <c r="B42">
        <v>50435592</v>
      </c>
      <c r="C42">
        <v>50435572</v>
      </c>
      <c r="D42">
        <v>46136010</v>
      </c>
      <c r="E42">
        <v>1</v>
      </c>
      <c r="F42">
        <v>1</v>
      </c>
      <c r="G42">
        <v>30570983</v>
      </c>
      <c r="H42">
        <v>3</v>
      </c>
      <c r="I42" t="s">
        <v>263</v>
      </c>
      <c r="J42" t="s">
        <v>264</v>
      </c>
      <c r="K42" t="s">
        <v>265</v>
      </c>
      <c r="L42">
        <v>1339</v>
      </c>
      <c r="N42">
        <v>1007</v>
      </c>
      <c r="O42" t="s">
        <v>135</v>
      </c>
      <c r="P42" t="s">
        <v>135</v>
      </c>
      <c r="Q42">
        <v>1</v>
      </c>
      <c r="X42">
        <v>1.6000000000000001E-3</v>
      </c>
      <c r="Y42">
        <v>2472.13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1.6000000000000001E-3</v>
      </c>
      <c r="AH42">
        <v>2</v>
      </c>
      <c r="AI42">
        <v>50435580</v>
      </c>
      <c r="AJ42">
        <v>44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ROW(Source!A41)</f>
        <v>41</v>
      </c>
      <c r="B43">
        <v>50435593</v>
      </c>
      <c r="C43">
        <v>50435572</v>
      </c>
      <c r="D43">
        <v>46138573</v>
      </c>
      <c r="E43">
        <v>1</v>
      </c>
      <c r="F43">
        <v>1</v>
      </c>
      <c r="G43">
        <v>30570983</v>
      </c>
      <c r="H43">
        <v>3</v>
      </c>
      <c r="I43" t="s">
        <v>266</v>
      </c>
      <c r="J43" t="s">
        <v>267</v>
      </c>
      <c r="K43" t="s">
        <v>268</v>
      </c>
      <c r="L43">
        <v>1339</v>
      </c>
      <c r="N43">
        <v>1007</v>
      </c>
      <c r="O43" t="s">
        <v>135</v>
      </c>
      <c r="P43" t="s">
        <v>135</v>
      </c>
      <c r="Q43">
        <v>1</v>
      </c>
      <c r="X43">
        <v>0.01</v>
      </c>
      <c r="Y43">
        <v>478.96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0.01</v>
      </c>
      <c r="AH43">
        <v>2</v>
      </c>
      <c r="AI43">
        <v>50435581</v>
      </c>
      <c r="AJ43">
        <v>45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ROW(Source!A41)</f>
        <v>41</v>
      </c>
      <c r="B44">
        <v>50435594</v>
      </c>
      <c r="C44">
        <v>50435572</v>
      </c>
      <c r="D44">
        <v>38798849</v>
      </c>
      <c r="E44">
        <v>1</v>
      </c>
      <c r="F44">
        <v>1</v>
      </c>
      <c r="G44">
        <v>30570983</v>
      </c>
      <c r="H44">
        <v>3</v>
      </c>
      <c r="I44" t="s">
        <v>269</v>
      </c>
      <c r="J44" t="s">
        <v>270</v>
      </c>
      <c r="K44" t="s">
        <v>271</v>
      </c>
      <c r="L44">
        <v>1354</v>
      </c>
      <c r="N44">
        <v>1010</v>
      </c>
      <c r="O44" t="s">
        <v>272</v>
      </c>
      <c r="P44" t="s">
        <v>272</v>
      </c>
      <c r="Q44">
        <v>1</v>
      </c>
      <c r="X44">
        <v>0.6</v>
      </c>
      <c r="Y44">
        <v>14.23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0.6</v>
      </c>
      <c r="AH44">
        <v>2</v>
      </c>
      <c r="AI44">
        <v>50435582</v>
      </c>
      <c r="AJ44">
        <v>46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ROW(Source!A41)</f>
        <v>41</v>
      </c>
      <c r="B45">
        <v>50435595</v>
      </c>
      <c r="C45">
        <v>50435572</v>
      </c>
      <c r="D45">
        <v>42125588</v>
      </c>
      <c r="E45">
        <v>1</v>
      </c>
      <c r="F45">
        <v>1</v>
      </c>
      <c r="G45">
        <v>30570983</v>
      </c>
      <c r="H45">
        <v>3</v>
      </c>
      <c r="I45" t="s">
        <v>273</v>
      </c>
      <c r="J45" t="s">
        <v>274</v>
      </c>
      <c r="K45" t="s">
        <v>275</v>
      </c>
      <c r="L45">
        <v>1354</v>
      </c>
      <c r="N45">
        <v>1010</v>
      </c>
      <c r="O45" t="s">
        <v>272</v>
      </c>
      <c r="P45" t="s">
        <v>272</v>
      </c>
      <c r="Q45">
        <v>1</v>
      </c>
      <c r="X45">
        <v>60</v>
      </c>
      <c r="Y45">
        <v>25.33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60</v>
      </c>
      <c r="AH45">
        <v>2</v>
      </c>
      <c r="AI45">
        <v>50435583</v>
      </c>
      <c r="AJ45">
        <v>47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ROW(Source!A41)</f>
        <v>41</v>
      </c>
      <c r="B46">
        <v>50435596</v>
      </c>
      <c r="C46">
        <v>50435572</v>
      </c>
      <c r="D46">
        <v>40423531</v>
      </c>
      <c r="E46">
        <v>30570983</v>
      </c>
      <c r="F46">
        <v>1</v>
      </c>
      <c r="G46">
        <v>30570983</v>
      </c>
      <c r="H46">
        <v>3</v>
      </c>
      <c r="I46" t="s">
        <v>338</v>
      </c>
      <c r="J46" t="s">
        <v>3</v>
      </c>
      <c r="K46" t="s">
        <v>339</v>
      </c>
      <c r="L46">
        <v>1354</v>
      </c>
      <c r="N46">
        <v>1010</v>
      </c>
      <c r="O46" t="s">
        <v>272</v>
      </c>
      <c r="P46" t="s">
        <v>272</v>
      </c>
      <c r="Q46">
        <v>1</v>
      </c>
      <c r="X46">
        <v>10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10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ROW(Source!A44)</f>
        <v>44</v>
      </c>
      <c r="B47">
        <v>50435611</v>
      </c>
      <c r="C47">
        <v>50435598</v>
      </c>
      <c r="D47">
        <v>40404405</v>
      </c>
      <c r="E47">
        <v>30570983</v>
      </c>
      <c r="F47">
        <v>1</v>
      </c>
      <c r="G47">
        <v>30570983</v>
      </c>
      <c r="H47">
        <v>1</v>
      </c>
      <c r="I47" t="s">
        <v>228</v>
      </c>
      <c r="J47" t="s">
        <v>3</v>
      </c>
      <c r="K47" t="s">
        <v>229</v>
      </c>
      <c r="L47">
        <v>1191</v>
      </c>
      <c r="N47">
        <v>1013</v>
      </c>
      <c r="O47" t="s">
        <v>230</v>
      </c>
      <c r="P47" t="s">
        <v>230</v>
      </c>
      <c r="Q47">
        <v>1</v>
      </c>
      <c r="X47">
        <v>56.18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49</v>
      </c>
      <c r="AG47">
        <v>64.606999999999999</v>
      </c>
      <c r="AH47">
        <v>2</v>
      </c>
      <c r="AI47">
        <v>50435599</v>
      </c>
      <c r="AJ47">
        <v>49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ROW(Source!A44)</f>
        <v>44</v>
      </c>
      <c r="B48">
        <v>50435612</v>
      </c>
      <c r="C48">
        <v>50435598</v>
      </c>
      <c r="D48">
        <v>46170867</v>
      </c>
      <c r="E48">
        <v>1</v>
      </c>
      <c r="F48">
        <v>1</v>
      </c>
      <c r="G48">
        <v>30570983</v>
      </c>
      <c r="H48">
        <v>2</v>
      </c>
      <c r="I48" t="s">
        <v>244</v>
      </c>
      <c r="J48" t="s">
        <v>245</v>
      </c>
      <c r="K48" t="s">
        <v>246</v>
      </c>
      <c r="L48">
        <v>1368</v>
      </c>
      <c r="N48">
        <v>1011</v>
      </c>
      <c r="O48" t="s">
        <v>234</v>
      </c>
      <c r="P48" t="s">
        <v>234</v>
      </c>
      <c r="Q48">
        <v>1</v>
      </c>
      <c r="X48">
        <v>0.19</v>
      </c>
      <c r="Y48">
        <v>0</v>
      </c>
      <c r="Z48">
        <v>83.1</v>
      </c>
      <c r="AA48">
        <v>12.62</v>
      </c>
      <c r="AB48">
        <v>0</v>
      </c>
      <c r="AC48">
        <v>0</v>
      </c>
      <c r="AD48">
        <v>1</v>
      </c>
      <c r="AE48">
        <v>0</v>
      </c>
      <c r="AF48" t="s">
        <v>48</v>
      </c>
      <c r="AG48">
        <v>0.23749999999999999</v>
      </c>
      <c r="AH48">
        <v>2</v>
      </c>
      <c r="AI48">
        <v>50435600</v>
      </c>
      <c r="AJ48">
        <v>50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ROW(Source!A44)</f>
        <v>44</v>
      </c>
      <c r="B49">
        <v>50435613</v>
      </c>
      <c r="C49">
        <v>50435598</v>
      </c>
      <c r="D49">
        <v>46170978</v>
      </c>
      <c r="E49">
        <v>1</v>
      </c>
      <c r="F49">
        <v>1</v>
      </c>
      <c r="G49">
        <v>30570983</v>
      </c>
      <c r="H49">
        <v>2</v>
      </c>
      <c r="I49" t="s">
        <v>247</v>
      </c>
      <c r="J49" t="s">
        <v>248</v>
      </c>
      <c r="K49" t="s">
        <v>249</v>
      </c>
      <c r="L49">
        <v>1368</v>
      </c>
      <c r="N49">
        <v>1011</v>
      </c>
      <c r="O49" t="s">
        <v>234</v>
      </c>
      <c r="P49" t="s">
        <v>234</v>
      </c>
      <c r="Q49">
        <v>1</v>
      </c>
      <c r="X49">
        <v>3.6</v>
      </c>
      <c r="Y49">
        <v>0</v>
      </c>
      <c r="Z49">
        <v>1.1100000000000001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48</v>
      </c>
      <c r="AG49">
        <v>4.5</v>
      </c>
      <c r="AH49">
        <v>2</v>
      </c>
      <c r="AI49">
        <v>50435601</v>
      </c>
      <c r="AJ49">
        <v>51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ROW(Source!A44)</f>
        <v>44</v>
      </c>
      <c r="B50">
        <v>50435614</v>
      </c>
      <c r="C50">
        <v>50435598</v>
      </c>
      <c r="D50">
        <v>46170927</v>
      </c>
      <c r="E50">
        <v>1</v>
      </c>
      <c r="F50">
        <v>1</v>
      </c>
      <c r="G50">
        <v>30570983</v>
      </c>
      <c r="H50">
        <v>2</v>
      </c>
      <c r="I50" t="s">
        <v>250</v>
      </c>
      <c r="J50" t="s">
        <v>251</v>
      </c>
      <c r="K50" t="s">
        <v>252</v>
      </c>
      <c r="L50">
        <v>1368</v>
      </c>
      <c r="N50">
        <v>1011</v>
      </c>
      <c r="O50" t="s">
        <v>234</v>
      </c>
      <c r="P50" t="s">
        <v>234</v>
      </c>
      <c r="Q50">
        <v>1</v>
      </c>
      <c r="X50">
        <v>0.3</v>
      </c>
      <c r="Y50">
        <v>0</v>
      </c>
      <c r="Z50">
        <v>0.36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48</v>
      </c>
      <c r="AG50">
        <v>0.375</v>
      </c>
      <c r="AH50">
        <v>2</v>
      </c>
      <c r="AI50">
        <v>50435602</v>
      </c>
      <c r="AJ50">
        <v>52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ROW(Source!A44)</f>
        <v>44</v>
      </c>
      <c r="B51">
        <v>50435615</v>
      </c>
      <c r="C51">
        <v>50435598</v>
      </c>
      <c r="D51">
        <v>40406154</v>
      </c>
      <c r="E51">
        <v>30570983</v>
      </c>
      <c r="F51">
        <v>1</v>
      </c>
      <c r="G51">
        <v>30570983</v>
      </c>
      <c r="H51">
        <v>2</v>
      </c>
      <c r="I51" t="s">
        <v>253</v>
      </c>
      <c r="J51" t="s">
        <v>3</v>
      </c>
      <c r="K51" t="s">
        <v>254</v>
      </c>
      <c r="L51">
        <v>1344</v>
      </c>
      <c r="N51">
        <v>1008</v>
      </c>
      <c r="O51" t="s">
        <v>255</v>
      </c>
      <c r="P51" t="s">
        <v>255</v>
      </c>
      <c r="Q51">
        <v>1</v>
      </c>
      <c r="X51">
        <v>0.02</v>
      </c>
      <c r="Y51">
        <v>0</v>
      </c>
      <c r="Z51">
        <v>1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48</v>
      </c>
      <c r="AG51">
        <v>2.5000000000000001E-2</v>
      </c>
      <c r="AH51">
        <v>2</v>
      </c>
      <c r="AI51">
        <v>50435603</v>
      </c>
      <c r="AJ51">
        <v>53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ROW(Source!A44)</f>
        <v>44</v>
      </c>
      <c r="B52">
        <v>50435616</v>
      </c>
      <c r="C52">
        <v>50435598</v>
      </c>
      <c r="D52">
        <v>46137143</v>
      </c>
      <c r="E52">
        <v>1</v>
      </c>
      <c r="F52">
        <v>1</v>
      </c>
      <c r="G52">
        <v>30570983</v>
      </c>
      <c r="H52">
        <v>3</v>
      </c>
      <c r="I52" t="s">
        <v>256</v>
      </c>
      <c r="J52" t="s">
        <v>257</v>
      </c>
      <c r="K52" t="s">
        <v>258</v>
      </c>
      <c r="L52">
        <v>1296</v>
      </c>
      <c r="N52">
        <v>1002</v>
      </c>
      <c r="O52" t="s">
        <v>259</v>
      </c>
      <c r="P52" t="s">
        <v>259</v>
      </c>
      <c r="Q52">
        <v>1</v>
      </c>
      <c r="X52">
        <v>2.6</v>
      </c>
      <c r="Y52">
        <v>177.8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2.6</v>
      </c>
      <c r="AH52">
        <v>2</v>
      </c>
      <c r="AI52">
        <v>50435604</v>
      </c>
      <c r="AJ52">
        <v>54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ROW(Source!A44)</f>
        <v>44</v>
      </c>
      <c r="B53">
        <v>50435617</v>
      </c>
      <c r="C53">
        <v>50435598</v>
      </c>
      <c r="D53">
        <v>31113653</v>
      </c>
      <c r="E53">
        <v>1</v>
      </c>
      <c r="F53">
        <v>1</v>
      </c>
      <c r="G53">
        <v>30570983</v>
      </c>
      <c r="H53">
        <v>3</v>
      </c>
      <c r="I53" t="s">
        <v>260</v>
      </c>
      <c r="J53" t="s">
        <v>261</v>
      </c>
      <c r="K53" t="s">
        <v>262</v>
      </c>
      <c r="L53">
        <v>1296</v>
      </c>
      <c r="N53">
        <v>1002</v>
      </c>
      <c r="O53" t="s">
        <v>259</v>
      </c>
      <c r="P53" t="s">
        <v>259</v>
      </c>
      <c r="Q53">
        <v>1</v>
      </c>
      <c r="X53">
        <v>6.1</v>
      </c>
      <c r="Y53">
        <v>125.73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6.1</v>
      </c>
      <c r="AH53">
        <v>2</v>
      </c>
      <c r="AI53">
        <v>50435605</v>
      </c>
      <c r="AJ53">
        <v>55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ROW(Source!A44)</f>
        <v>44</v>
      </c>
      <c r="B54">
        <v>50435618</v>
      </c>
      <c r="C54">
        <v>50435598</v>
      </c>
      <c r="D54">
        <v>46136010</v>
      </c>
      <c r="E54">
        <v>1</v>
      </c>
      <c r="F54">
        <v>1</v>
      </c>
      <c r="G54">
        <v>30570983</v>
      </c>
      <c r="H54">
        <v>3</v>
      </c>
      <c r="I54" t="s">
        <v>263</v>
      </c>
      <c r="J54" t="s">
        <v>264</v>
      </c>
      <c r="K54" t="s">
        <v>265</v>
      </c>
      <c r="L54">
        <v>1339</v>
      </c>
      <c r="N54">
        <v>1007</v>
      </c>
      <c r="O54" t="s">
        <v>135</v>
      </c>
      <c r="P54" t="s">
        <v>135</v>
      </c>
      <c r="Q54">
        <v>1</v>
      </c>
      <c r="X54">
        <v>1.6000000000000001E-3</v>
      </c>
      <c r="Y54">
        <v>2472.13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1.6000000000000001E-3</v>
      </c>
      <c r="AH54">
        <v>2</v>
      </c>
      <c r="AI54">
        <v>50435606</v>
      </c>
      <c r="AJ54">
        <v>56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ROW(Source!A44)</f>
        <v>44</v>
      </c>
      <c r="B55">
        <v>50435619</v>
      </c>
      <c r="C55">
        <v>50435598</v>
      </c>
      <c r="D55">
        <v>46138573</v>
      </c>
      <c r="E55">
        <v>1</v>
      </c>
      <c r="F55">
        <v>1</v>
      </c>
      <c r="G55">
        <v>30570983</v>
      </c>
      <c r="H55">
        <v>3</v>
      </c>
      <c r="I55" t="s">
        <v>266</v>
      </c>
      <c r="J55" t="s">
        <v>267</v>
      </c>
      <c r="K55" t="s">
        <v>268</v>
      </c>
      <c r="L55">
        <v>1339</v>
      </c>
      <c r="N55">
        <v>1007</v>
      </c>
      <c r="O55" t="s">
        <v>135</v>
      </c>
      <c r="P55" t="s">
        <v>135</v>
      </c>
      <c r="Q55">
        <v>1</v>
      </c>
      <c r="X55">
        <v>0.01</v>
      </c>
      <c r="Y55">
        <v>478.96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0.01</v>
      </c>
      <c r="AH55">
        <v>2</v>
      </c>
      <c r="AI55">
        <v>50435607</v>
      </c>
      <c r="AJ55">
        <v>57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ROW(Source!A44)</f>
        <v>44</v>
      </c>
      <c r="B56">
        <v>50435620</v>
      </c>
      <c r="C56">
        <v>50435598</v>
      </c>
      <c r="D56">
        <v>38798849</v>
      </c>
      <c r="E56">
        <v>1</v>
      </c>
      <c r="F56">
        <v>1</v>
      </c>
      <c r="G56">
        <v>30570983</v>
      </c>
      <c r="H56">
        <v>3</v>
      </c>
      <c r="I56" t="s">
        <v>269</v>
      </c>
      <c r="J56" t="s">
        <v>270</v>
      </c>
      <c r="K56" t="s">
        <v>271</v>
      </c>
      <c r="L56">
        <v>1354</v>
      </c>
      <c r="N56">
        <v>1010</v>
      </c>
      <c r="O56" t="s">
        <v>272</v>
      </c>
      <c r="P56" t="s">
        <v>272</v>
      </c>
      <c r="Q56">
        <v>1</v>
      </c>
      <c r="X56">
        <v>0.6</v>
      </c>
      <c r="Y56">
        <v>14.23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0.6</v>
      </c>
      <c r="AH56">
        <v>2</v>
      </c>
      <c r="AI56">
        <v>50435608</v>
      </c>
      <c r="AJ56">
        <v>58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ROW(Source!A44)</f>
        <v>44</v>
      </c>
      <c r="B57">
        <v>50435621</v>
      </c>
      <c r="C57">
        <v>50435598</v>
      </c>
      <c r="D57">
        <v>42125588</v>
      </c>
      <c r="E57">
        <v>1</v>
      </c>
      <c r="F57">
        <v>1</v>
      </c>
      <c r="G57">
        <v>30570983</v>
      </c>
      <c r="H57">
        <v>3</v>
      </c>
      <c r="I57" t="s">
        <v>273</v>
      </c>
      <c r="J57" t="s">
        <v>274</v>
      </c>
      <c r="K57" t="s">
        <v>275</v>
      </c>
      <c r="L57">
        <v>1354</v>
      </c>
      <c r="N57">
        <v>1010</v>
      </c>
      <c r="O57" t="s">
        <v>272</v>
      </c>
      <c r="P57" t="s">
        <v>272</v>
      </c>
      <c r="Q57">
        <v>1</v>
      </c>
      <c r="X57">
        <v>60</v>
      </c>
      <c r="Y57">
        <v>25.33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60</v>
      </c>
      <c r="AH57">
        <v>2</v>
      </c>
      <c r="AI57">
        <v>50435609</v>
      </c>
      <c r="AJ57">
        <v>59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ROW(Source!A44)</f>
        <v>44</v>
      </c>
      <c r="B58">
        <v>50435622</v>
      </c>
      <c r="C58">
        <v>50435598</v>
      </c>
      <c r="D58">
        <v>40423531</v>
      </c>
      <c r="E58">
        <v>30570983</v>
      </c>
      <c r="F58">
        <v>1</v>
      </c>
      <c r="G58">
        <v>30570983</v>
      </c>
      <c r="H58">
        <v>3</v>
      </c>
      <c r="I58" t="s">
        <v>338</v>
      </c>
      <c r="J58" t="s">
        <v>3</v>
      </c>
      <c r="K58" t="s">
        <v>339</v>
      </c>
      <c r="L58">
        <v>1354</v>
      </c>
      <c r="N58">
        <v>1010</v>
      </c>
      <c r="O58" t="s">
        <v>272</v>
      </c>
      <c r="P58" t="s">
        <v>272</v>
      </c>
      <c r="Q58">
        <v>1</v>
      </c>
      <c r="X58">
        <v>10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</v>
      </c>
      <c r="AG58">
        <v>10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ROW(Source!A45)</f>
        <v>45</v>
      </c>
      <c r="B59">
        <v>50435611</v>
      </c>
      <c r="C59">
        <v>50435598</v>
      </c>
      <c r="D59">
        <v>40404405</v>
      </c>
      <c r="E59">
        <v>30570983</v>
      </c>
      <c r="F59">
        <v>1</v>
      </c>
      <c r="G59">
        <v>30570983</v>
      </c>
      <c r="H59">
        <v>1</v>
      </c>
      <c r="I59" t="s">
        <v>228</v>
      </c>
      <c r="J59" t="s">
        <v>3</v>
      </c>
      <c r="K59" t="s">
        <v>229</v>
      </c>
      <c r="L59">
        <v>1191</v>
      </c>
      <c r="N59">
        <v>1013</v>
      </c>
      <c r="O59" t="s">
        <v>230</v>
      </c>
      <c r="P59" t="s">
        <v>230</v>
      </c>
      <c r="Q59">
        <v>1</v>
      </c>
      <c r="X59">
        <v>56.18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49</v>
      </c>
      <c r="AG59">
        <v>64.606999999999999</v>
      </c>
      <c r="AH59">
        <v>2</v>
      </c>
      <c r="AI59">
        <v>50435599</v>
      </c>
      <c r="AJ59">
        <v>61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ROW(Source!A45)</f>
        <v>45</v>
      </c>
      <c r="B60">
        <v>50435612</v>
      </c>
      <c r="C60">
        <v>50435598</v>
      </c>
      <c r="D60">
        <v>46170867</v>
      </c>
      <c r="E60">
        <v>1</v>
      </c>
      <c r="F60">
        <v>1</v>
      </c>
      <c r="G60">
        <v>30570983</v>
      </c>
      <c r="H60">
        <v>2</v>
      </c>
      <c r="I60" t="s">
        <v>244</v>
      </c>
      <c r="J60" t="s">
        <v>245</v>
      </c>
      <c r="K60" t="s">
        <v>246</v>
      </c>
      <c r="L60">
        <v>1368</v>
      </c>
      <c r="N60">
        <v>1011</v>
      </c>
      <c r="O60" t="s">
        <v>234</v>
      </c>
      <c r="P60" t="s">
        <v>234</v>
      </c>
      <c r="Q60">
        <v>1</v>
      </c>
      <c r="X60">
        <v>0.19</v>
      </c>
      <c r="Y60">
        <v>0</v>
      </c>
      <c r="Z60">
        <v>83.1</v>
      </c>
      <c r="AA60">
        <v>12.62</v>
      </c>
      <c r="AB60">
        <v>0</v>
      </c>
      <c r="AC60">
        <v>0</v>
      </c>
      <c r="AD60">
        <v>1</v>
      </c>
      <c r="AE60">
        <v>0</v>
      </c>
      <c r="AF60" t="s">
        <v>48</v>
      </c>
      <c r="AG60">
        <v>0.23749999999999999</v>
      </c>
      <c r="AH60">
        <v>2</v>
      </c>
      <c r="AI60">
        <v>50435600</v>
      </c>
      <c r="AJ60">
        <v>62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ROW(Source!A45)</f>
        <v>45</v>
      </c>
      <c r="B61">
        <v>50435613</v>
      </c>
      <c r="C61">
        <v>50435598</v>
      </c>
      <c r="D61">
        <v>46170978</v>
      </c>
      <c r="E61">
        <v>1</v>
      </c>
      <c r="F61">
        <v>1</v>
      </c>
      <c r="G61">
        <v>30570983</v>
      </c>
      <c r="H61">
        <v>2</v>
      </c>
      <c r="I61" t="s">
        <v>247</v>
      </c>
      <c r="J61" t="s">
        <v>248</v>
      </c>
      <c r="K61" t="s">
        <v>249</v>
      </c>
      <c r="L61">
        <v>1368</v>
      </c>
      <c r="N61">
        <v>1011</v>
      </c>
      <c r="O61" t="s">
        <v>234</v>
      </c>
      <c r="P61" t="s">
        <v>234</v>
      </c>
      <c r="Q61">
        <v>1</v>
      </c>
      <c r="X61">
        <v>3.6</v>
      </c>
      <c r="Y61">
        <v>0</v>
      </c>
      <c r="Z61">
        <v>1.1100000000000001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48</v>
      </c>
      <c r="AG61">
        <v>4.5</v>
      </c>
      <c r="AH61">
        <v>2</v>
      </c>
      <c r="AI61">
        <v>50435601</v>
      </c>
      <c r="AJ61">
        <v>63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ROW(Source!A45)</f>
        <v>45</v>
      </c>
      <c r="B62">
        <v>50435614</v>
      </c>
      <c r="C62">
        <v>50435598</v>
      </c>
      <c r="D62">
        <v>46170927</v>
      </c>
      <c r="E62">
        <v>1</v>
      </c>
      <c r="F62">
        <v>1</v>
      </c>
      <c r="G62">
        <v>30570983</v>
      </c>
      <c r="H62">
        <v>2</v>
      </c>
      <c r="I62" t="s">
        <v>250</v>
      </c>
      <c r="J62" t="s">
        <v>251</v>
      </c>
      <c r="K62" t="s">
        <v>252</v>
      </c>
      <c r="L62">
        <v>1368</v>
      </c>
      <c r="N62">
        <v>1011</v>
      </c>
      <c r="O62" t="s">
        <v>234</v>
      </c>
      <c r="P62" t="s">
        <v>234</v>
      </c>
      <c r="Q62">
        <v>1</v>
      </c>
      <c r="X62">
        <v>0.3</v>
      </c>
      <c r="Y62">
        <v>0</v>
      </c>
      <c r="Z62">
        <v>0.36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48</v>
      </c>
      <c r="AG62">
        <v>0.375</v>
      </c>
      <c r="AH62">
        <v>2</v>
      </c>
      <c r="AI62">
        <v>50435602</v>
      </c>
      <c r="AJ62">
        <v>64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ROW(Source!A45)</f>
        <v>45</v>
      </c>
      <c r="B63">
        <v>50435615</v>
      </c>
      <c r="C63">
        <v>50435598</v>
      </c>
      <c r="D63">
        <v>40406154</v>
      </c>
      <c r="E63">
        <v>30570983</v>
      </c>
      <c r="F63">
        <v>1</v>
      </c>
      <c r="G63">
        <v>30570983</v>
      </c>
      <c r="H63">
        <v>2</v>
      </c>
      <c r="I63" t="s">
        <v>253</v>
      </c>
      <c r="J63" t="s">
        <v>3</v>
      </c>
      <c r="K63" t="s">
        <v>254</v>
      </c>
      <c r="L63">
        <v>1344</v>
      </c>
      <c r="N63">
        <v>1008</v>
      </c>
      <c r="O63" t="s">
        <v>255</v>
      </c>
      <c r="P63" t="s">
        <v>255</v>
      </c>
      <c r="Q63">
        <v>1</v>
      </c>
      <c r="X63">
        <v>0.02</v>
      </c>
      <c r="Y63">
        <v>0</v>
      </c>
      <c r="Z63">
        <v>1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48</v>
      </c>
      <c r="AG63">
        <v>2.5000000000000001E-2</v>
      </c>
      <c r="AH63">
        <v>2</v>
      </c>
      <c r="AI63">
        <v>50435603</v>
      </c>
      <c r="AJ63">
        <v>65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ROW(Source!A45)</f>
        <v>45</v>
      </c>
      <c r="B64">
        <v>50435616</v>
      </c>
      <c r="C64">
        <v>50435598</v>
      </c>
      <c r="D64">
        <v>46137143</v>
      </c>
      <c r="E64">
        <v>1</v>
      </c>
      <c r="F64">
        <v>1</v>
      </c>
      <c r="G64">
        <v>30570983</v>
      </c>
      <c r="H64">
        <v>3</v>
      </c>
      <c r="I64" t="s">
        <v>256</v>
      </c>
      <c r="J64" t="s">
        <v>257</v>
      </c>
      <c r="K64" t="s">
        <v>258</v>
      </c>
      <c r="L64">
        <v>1296</v>
      </c>
      <c r="N64">
        <v>1002</v>
      </c>
      <c r="O64" t="s">
        <v>259</v>
      </c>
      <c r="P64" t="s">
        <v>259</v>
      </c>
      <c r="Q64">
        <v>1</v>
      </c>
      <c r="X64">
        <v>2.6</v>
      </c>
      <c r="Y64">
        <v>177.8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2.6</v>
      </c>
      <c r="AH64">
        <v>2</v>
      </c>
      <c r="AI64">
        <v>50435604</v>
      </c>
      <c r="AJ64">
        <v>66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ROW(Source!A45)</f>
        <v>45</v>
      </c>
      <c r="B65">
        <v>50435617</v>
      </c>
      <c r="C65">
        <v>50435598</v>
      </c>
      <c r="D65">
        <v>31113653</v>
      </c>
      <c r="E65">
        <v>1</v>
      </c>
      <c r="F65">
        <v>1</v>
      </c>
      <c r="G65">
        <v>30570983</v>
      </c>
      <c r="H65">
        <v>3</v>
      </c>
      <c r="I65" t="s">
        <v>260</v>
      </c>
      <c r="J65" t="s">
        <v>261</v>
      </c>
      <c r="K65" t="s">
        <v>262</v>
      </c>
      <c r="L65">
        <v>1296</v>
      </c>
      <c r="N65">
        <v>1002</v>
      </c>
      <c r="O65" t="s">
        <v>259</v>
      </c>
      <c r="P65" t="s">
        <v>259</v>
      </c>
      <c r="Q65">
        <v>1</v>
      </c>
      <c r="X65">
        <v>6.1</v>
      </c>
      <c r="Y65">
        <v>125.73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6.1</v>
      </c>
      <c r="AH65">
        <v>2</v>
      </c>
      <c r="AI65">
        <v>50435605</v>
      </c>
      <c r="AJ65">
        <v>67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ROW(Source!A45)</f>
        <v>45</v>
      </c>
      <c r="B66">
        <v>50435618</v>
      </c>
      <c r="C66">
        <v>50435598</v>
      </c>
      <c r="D66">
        <v>46136010</v>
      </c>
      <c r="E66">
        <v>1</v>
      </c>
      <c r="F66">
        <v>1</v>
      </c>
      <c r="G66">
        <v>30570983</v>
      </c>
      <c r="H66">
        <v>3</v>
      </c>
      <c r="I66" t="s">
        <v>263</v>
      </c>
      <c r="J66" t="s">
        <v>264</v>
      </c>
      <c r="K66" t="s">
        <v>265</v>
      </c>
      <c r="L66">
        <v>1339</v>
      </c>
      <c r="N66">
        <v>1007</v>
      </c>
      <c r="O66" t="s">
        <v>135</v>
      </c>
      <c r="P66" t="s">
        <v>135</v>
      </c>
      <c r="Q66">
        <v>1</v>
      </c>
      <c r="X66">
        <v>1.6000000000000001E-3</v>
      </c>
      <c r="Y66">
        <v>2472.13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1.6000000000000001E-3</v>
      </c>
      <c r="AH66">
        <v>2</v>
      </c>
      <c r="AI66">
        <v>50435606</v>
      </c>
      <c r="AJ66">
        <v>68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ROW(Source!A45)</f>
        <v>45</v>
      </c>
      <c r="B67">
        <v>50435619</v>
      </c>
      <c r="C67">
        <v>50435598</v>
      </c>
      <c r="D67">
        <v>46138573</v>
      </c>
      <c r="E67">
        <v>1</v>
      </c>
      <c r="F67">
        <v>1</v>
      </c>
      <c r="G67">
        <v>30570983</v>
      </c>
      <c r="H67">
        <v>3</v>
      </c>
      <c r="I67" t="s">
        <v>266</v>
      </c>
      <c r="J67" t="s">
        <v>267</v>
      </c>
      <c r="K67" t="s">
        <v>268</v>
      </c>
      <c r="L67">
        <v>1339</v>
      </c>
      <c r="N67">
        <v>1007</v>
      </c>
      <c r="O67" t="s">
        <v>135</v>
      </c>
      <c r="P67" t="s">
        <v>135</v>
      </c>
      <c r="Q67">
        <v>1</v>
      </c>
      <c r="X67">
        <v>0.01</v>
      </c>
      <c r="Y67">
        <v>478.96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0.01</v>
      </c>
      <c r="AH67">
        <v>2</v>
      </c>
      <c r="AI67">
        <v>50435607</v>
      </c>
      <c r="AJ67">
        <v>69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ROW(Source!A45)</f>
        <v>45</v>
      </c>
      <c r="B68">
        <v>50435620</v>
      </c>
      <c r="C68">
        <v>50435598</v>
      </c>
      <c r="D68">
        <v>38798849</v>
      </c>
      <c r="E68">
        <v>1</v>
      </c>
      <c r="F68">
        <v>1</v>
      </c>
      <c r="G68">
        <v>30570983</v>
      </c>
      <c r="H68">
        <v>3</v>
      </c>
      <c r="I68" t="s">
        <v>269</v>
      </c>
      <c r="J68" t="s">
        <v>270</v>
      </c>
      <c r="K68" t="s">
        <v>271</v>
      </c>
      <c r="L68">
        <v>1354</v>
      </c>
      <c r="N68">
        <v>1010</v>
      </c>
      <c r="O68" t="s">
        <v>272</v>
      </c>
      <c r="P68" t="s">
        <v>272</v>
      </c>
      <c r="Q68">
        <v>1</v>
      </c>
      <c r="X68">
        <v>0.6</v>
      </c>
      <c r="Y68">
        <v>14.23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0.6</v>
      </c>
      <c r="AH68">
        <v>2</v>
      </c>
      <c r="AI68">
        <v>50435608</v>
      </c>
      <c r="AJ68">
        <v>70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ROW(Source!A45)</f>
        <v>45</v>
      </c>
      <c r="B69">
        <v>50435621</v>
      </c>
      <c r="C69">
        <v>50435598</v>
      </c>
      <c r="D69">
        <v>42125588</v>
      </c>
      <c r="E69">
        <v>1</v>
      </c>
      <c r="F69">
        <v>1</v>
      </c>
      <c r="G69">
        <v>30570983</v>
      </c>
      <c r="H69">
        <v>3</v>
      </c>
      <c r="I69" t="s">
        <v>273</v>
      </c>
      <c r="J69" t="s">
        <v>274</v>
      </c>
      <c r="K69" t="s">
        <v>275</v>
      </c>
      <c r="L69">
        <v>1354</v>
      </c>
      <c r="N69">
        <v>1010</v>
      </c>
      <c r="O69" t="s">
        <v>272</v>
      </c>
      <c r="P69" t="s">
        <v>272</v>
      </c>
      <c r="Q69">
        <v>1</v>
      </c>
      <c r="X69">
        <v>60</v>
      </c>
      <c r="Y69">
        <v>25.33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60</v>
      </c>
      <c r="AH69">
        <v>2</v>
      </c>
      <c r="AI69">
        <v>50435609</v>
      </c>
      <c r="AJ69">
        <v>71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ROW(Source!A45)</f>
        <v>45</v>
      </c>
      <c r="B70">
        <v>50435622</v>
      </c>
      <c r="C70">
        <v>50435598</v>
      </c>
      <c r="D70">
        <v>40423531</v>
      </c>
      <c r="E70">
        <v>30570983</v>
      </c>
      <c r="F70">
        <v>1</v>
      </c>
      <c r="G70">
        <v>30570983</v>
      </c>
      <c r="H70">
        <v>3</v>
      </c>
      <c r="I70" t="s">
        <v>338</v>
      </c>
      <c r="J70" t="s">
        <v>3</v>
      </c>
      <c r="K70" t="s">
        <v>339</v>
      </c>
      <c r="L70">
        <v>1354</v>
      </c>
      <c r="N70">
        <v>1010</v>
      </c>
      <c r="O70" t="s">
        <v>272</v>
      </c>
      <c r="P70" t="s">
        <v>272</v>
      </c>
      <c r="Q70">
        <v>1</v>
      </c>
      <c r="X70">
        <v>10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10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ROW(Source!A48)</f>
        <v>48</v>
      </c>
      <c r="B71">
        <v>50435632</v>
      </c>
      <c r="C71">
        <v>50435624</v>
      </c>
      <c r="D71">
        <v>40404405</v>
      </c>
      <c r="E71">
        <v>30570983</v>
      </c>
      <c r="F71">
        <v>1</v>
      </c>
      <c r="G71">
        <v>30570983</v>
      </c>
      <c r="H71">
        <v>1</v>
      </c>
      <c r="I71" t="s">
        <v>228</v>
      </c>
      <c r="J71" t="s">
        <v>3</v>
      </c>
      <c r="K71" t="s">
        <v>229</v>
      </c>
      <c r="L71">
        <v>1191</v>
      </c>
      <c r="N71">
        <v>1013</v>
      </c>
      <c r="O71" t="s">
        <v>230</v>
      </c>
      <c r="P71" t="s">
        <v>230</v>
      </c>
      <c r="Q71">
        <v>1</v>
      </c>
      <c r="X71">
        <v>1.1100000000000001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49</v>
      </c>
      <c r="AG71">
        <v>1.2765</v>
      </c>
      <c r="AH71">
        <v>2</v>
      </c>
      <c r="AI71">
        <v>50435625</v>
      </c>
      <c r="AJ71">
        <v>73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ROW(Source!A48)</f>
        <v>48</v>
      </c>
      <c r="B72">
        <v>50435633</v>
      </c>
      <c r="C72">
        <v>50435624</v>
      </c>
      <c r="D72">
        <v>46170623</v>
      </c>
      <c r="E72">
        <v>1</v>
      </c>
      <c r="F72">
        <v>1</v>
      </c>
      <c r="G72">
        <v>30570983</v>
      </c>
      <c r="H72">
        <v>2</v>
      </c>
      <c r="I72" t="s">
        <v>276</v>
      </c>
      <c r="J72" t="s">
        <v>277</v>
      </c>
      <c r="K72" t="s">
        <v>278</v>
      </c>
      <c r="L72">
        <v>1368</v>
      </c>
      <c r="N72">
        <v>1011</v>
      </c>
      <c r="O72" t="s">
        <v>234</v>
      </c>
      <c r="P72" t="s">
        <v>234</v>
      </c>
      <c r="Q72">
        <v>1</v>
      </c>
      <c r="X72">
        <v>0.26</v>
      </c>
      <c r="Y72">
        <v>0</v>
      </c>
      <c r="Z72">
        <v>7.11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48</v>
      </c>
      <c r="AG72">
        <v>0.32500000000000001</v>
      </c>
      <c r="AH72">
        <v>2</v>
      </c>
      <c r="AI72">
        <v>50435626</v>
      </c>
      <c r="AJ72">
        <v>74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ROW(Source!A48)</f>
        <v>48</v>
      </c>
      <c r="B73">
        <v>50435634</v>
      </c>
      <c r="C73">
        <v>50435624</v>
      </c>
      <c r="D73">
        <v>46170977</v>
      </c>
      <c r="E73">
        <v>1</v>
      </c>
      <c r="F73">
        <v>1</v>
      </c>
      <c r="G73">
        <v>30570983</v>
      </c>
      <c r="H73">
        <v>2</v>
      </c>
      <c r="I73" t="s">
        <v>279</v>
      </c>
      <c r="J73" t="s">
        <v>280</v>
      </c>
      <c r="K73" t="s">
        <v>281</v>
      </c>
      <c r="L73">
        <v>1368</v>
      </c>
      <c r="N73">
        <v>1011</v>
      </c>
      <c r="O73" t="s">
        <v>234</v>
      </c>
      <c r="P73" t="s">
        <v>234</v>
      </c>
      <c r="Q73">
        <v>1</v>
      </c>
      <c r="X73">
        <v>0.11</v>
      </c>
      <c r="Y73">
        <v>0</v>
      </c>
      <c r="Z73">
        <v>0.8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48</v>
      </c>
      <c r="AG73">
        <v>0.13750000000000001</v>
      </c>
      <c r="AH73">
        <v>2</v>
      </c>
      <c r="AI73">
        <v>50435627</v>
      </c>
      <c r="AJ73">
        <v>75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ROW(Source!A48)</f>
        <v>48</v>
      </c>
      <c r="B74">
        <v>50435635</v>
      </c>
      <c r="C74">
        <v>50435624</v>
      </c>
      <c r="D74">
        <v>46170920</v>
      </c>
      <c r="E74">
        <v>1</v>
      </c>
      <c r="F74">
        <v>1</v>
      </c>
      <c r="G74">
        <v>30570983</v>
      </c>
      <c r="H74">
        <v>2</v>
      </c>
      <c r="I74" t="s">
        <v>282</v>
      </c>
      <c r="J74" t="s">
        <v>283</v>
      </c>
      <c r="K74" t="s">
        <v>284</v>
      </c>
      <c r="L74">
        <v>1368</v>
      </c>
      <c r="N74">
        <v>1011</v>
      </c>
      <c r="O74" t="s">
        <v>234</v>
      </c>
      <c r="P74" t="s">
        <v>234</v>
      </c>
      <c r="Q74">
        <v>1</v>
      </c>
      <c r="X74">
        <v>0.02</v>
      </c>
      <c r="Y74">
        <v>0</v>
      </c>
      <c r="Z74">
        <v>0.42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48</v>
      </c>
      <c r="AG74">
        <v>2.5000000000000001E-2</v>
      </c>
      <c r="AH74">
        <v>2</v>
      </c>
      <c r="AI74">
        <v>50435628</v>
      </c>
      <c r="AJ74">
        <v>76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ROW(Source!A48)</f>
        <v>48</v>
      </c>
      <c r="B75">
        <v>50435636</v>
      </c>
      <c r="C75">
        <v>50435624</v>
      </c>
      <c r="D75">
        <v>46170944</v>
      </c>
      <c r="E75">
        <v>1</v>
      </c>
      <c r="F75">
        <v>1</v>
      </c>
      <c r="G75">
        <v>30570983</v>
      </c>
      <c r="H75">
        <v>2</v>
      </c>
      <c r="I75" t="s">
        <v>285</v>
      </c>
      <c r="J75" t="s">
        <v>286</v>
      </c>
      <c r="K75" t="s">
        <v>287</v>
      </c>
      <c r="L75">
        <v>1368</v>
      </c>
      <c r="N75">
        <v>1011</v>
      </c>
      <c r="O75" t="s">
        <v>234</v>
      </c>
      <c r="P75" t="s">
        <v>234</v>
      </c>
      <c r="Q75">
        <v>1</v>
      </c>
      <c r="X75">
        <v>0.15</v>
      </c>
      <c r="Y75">
        <v>0</v>
      </c>
      <c r="Z75">
        <v>0.47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48</v>
      </c>
      <c r="AG75">
        <v>0.1875</v>
      </c>
      <c r="AH75">
        <v>2</v>
      </c>
      <c r="AI75">
        <v>50435629</v>
      </c>
      <c r="AJ75">
        <v>77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ROW(Source!A48)</f>
        <v>48</v>
      </c>
      <c r="B76">
        <v>50435637</v>
      </c>
      <c r="C76">
        <v>50435624</v>
      </c>
      <c r="D76">
        <v>46137227</v>
      </c>
      <c r="E76">
        <v>1</v>
      </c>
      <c r="F76">
        <v>1</v>
      </c>
      <c r="G76">
        <v>30570983</v>
      </c>
      <c r="H76">
        <v>3</v>
      </c>
      <c r="I76" t="s">
        <v>288</v>
      </c>
      <c r="J76" t="s">
        <v>289</v>
      </c>
      <c r="K76" t="s">
        <v>290</v>
      </c>
      <c r="L76">
        <v>1346</v>
      </c>
      <c r="N76">
        <v>1009</v>
      </c>
      <c r="O76" t="s">
        <v>162</v>
      </c>
      <c r="P76" t="s">
        <v>162</v>
      </c>
      <c r="Q76">
        <v>1</v>
      </c>
      <c r="X76">
        <v>0.02</v>
      </c>
      <c r="Y76">
        <v>20.63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0.02</v>
      </c>
      <c r="AH76">
        <v>2</v>
      </c>
      <c r="AI76">
        <v>50435630</v>
      </c>
      <c r="AJ76">
        <v>78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ROW(Source!A48)</f>
        <v>48</v>
      </c>
      <c r="B77">
        <v>50435638</v>
      </c>
      <c r="C77">
        <v>50435624</v>
      </c>
      <c r="D77">
        <v>40422296</v>
      </c>
      <c r="E77">
        <v>30570983</v>
      </c>
      <c r="F77">
        <v>1</v>
      </c>
      <c r="G77">
        <v>30570983</v>
      </c>
      <c r="H77">
        <v>3</v>
      </c>
      <c r="I77" t="s">
        <v>340</v>
      </c>
      <c r="J77" t="s">
        <v>3</v>
      </c>
      <c r="K77" t="s">
        <v>341</v>
      </c>
      <c r="L77">
        <v>1354</v>
      </c>
      <c r="N77">
        <v>1010</v>
      </c>
      <c r="O77" t="s">
        <v>272</v>
      </c>
      <c r="P77" t="s">
        <v>272</v>
      </c>
      <c r="Q77">
        <v>1</v>
      </c>
      <c r="X77">
        <v>1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1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ROW(Source!A49)</f>
        <v>49</v>
      </c>
      <c r="B78">
        <v>50435632</v>
      </c>
      <c r="C78">
        <v>50435624</v>
      </c>
      <c r="D78">
        <v>40404405</v>
      </c>
      <c r="E78">
        <v>30570983</v>
      </c>
      <c r="F78">
        <v>1</v>
      </c>
      <c r="G78">
        <v>30570983</v>
      </c>
      <c r="H78">
        <v>1</v>
      </c>
      <c r="I78" t="s">
        <v>228</v>
      </c>
      <c r="J78" t="s">
        <v>3</v>
      </c>
      <c r="K78" t="s">
        <v>229</v>
      </c>
      <c r="L78">
        <v>1191</v>
      </c>
      <c r="N78">
        <v>1013</v>
      </c>
      <c r="O78" t="s">
        <v>230</v>
      </c>
      <c r="P78" t="s">
        <v>230</v>
      </c>
      <c r="Q78">
        <v>1</v>
      </c>
      <c r="X78">
        <v>1.1100000000000001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49</v>
      </c>
      <c r="AG78">
        <v>1.2765</v>
      </c>
      <c r="AH78">
        <v>2</v>
      </c>
      <c r="AI78">
        <v>50435625</v>
      </c>
      <c r="AJ78">
        <v>80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ROW(Source!A49)</f>
        <v>49</v>
      </c>
      <c r="B79">
        <v>50435633</v>
      </c>
      <c r="C79">
        <v>50435624</v>
      </c>
      <c r="D79">
        <v>46170623</v>
      </c>
      <c r="E79">
        <v>1</v>
      </c>
      <c r="F79">
        <v>1</v>
      </c>
      <c r="G79">
        <v>30570983</v>
      </c>
      <c r="H79">
        <v>2</v>
      </c>
      <c r="I79" t="s">
        <v>276</v>
      </c>
      <c r="J79" t="s">
        <v>277</v>
      </c>
      <c r="K79" t="s">
        <v>278</v>
      </c>
      <c r="L79">
        <v>1368</v>
      </c>
      <c r="N79">
        <v>1011</v>
      </c>
      <c r="O79" t="s">
        <v>234</v>
      </c>
      <c r="P79" t="s">
        <v>234</v>
      </c>
      <c r="Q79">
        <v>1</v>
      </c>
      <c r="X79">
        <v>0.26</v>
      </c>
      <c r="Y79">
        <v>0</v>
      </c>
      <c r="Z79">
        <v>7.11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48</v>
      </c>
      <c r="AG79">
        <v>0.32500000000000001</v>
      </c>
      <c r="AH79">
        <v>2</v>
      </c>
      <c r="AI79">
        <v>50435626</v>
      </c>
      <c r="AJ79">
        <v>81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ROW(Source!A49)</f>
        <v>49</v>
      </c>
      <c r="B80">
        <v>50435634</v>
      </c>
      <c r="C80">
        <v>50435624</v>
      </c>
      <c r="D80">
        <v>46170977</v>
      </c>
      <c r="E80">
        <v>1</v>
      </c>
      <c r="F80">
        <v>1</v>
      </c>
      <c r="G80">
        <v>30570983</v>
      </c>
      <c r="H80">
        <v>2</v>
      </c>
      <c r="I80" t="s">
        <v>279</v>
      </c>
      <c r="J80" t="s">
        <v>280</v>
      </c>
      <c r="K80" t="s">
        <v>281</v>
      </c>
      <c r="L80">
        <v>1368</v>
      </c>
      <c r="N80">
        <v>1011</v>
      </c>
      <c r="O80" t="s">
        <v>234</v>
      </c>
      <c r="P80" t="s">
        <v>234</v>
      </c>
      <c r="Q80">
        <v>1</v>
      </c>
      <c r="X80">
        <v>0.11</v>
      </c>
      <c r="Y80">
        <v>0</v>
      </c>
      <c r="Z80">
        <v>0.8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48</v>
      </c>
      <c r="AG80">
        <v>0.13750000000000001</v>
      </c>
      <c r="AH80">
        <v>2</v>
      </c>
      <c r="AI80">
        <v>50435627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ROW(Source!A49)</f>
        <v>49</v>
      </c>
      <c r="B81">
        <v>50435635</v>
      </c>
      <c r="C81">
        <v>50435624</v>
      </c>
      <c r="D81">
        <v>46170920</v>
      </c>
      <c r="E81">
        <v>1</v>
      </c>
      <c r="F81">
        <v>1</v>
      </c>
      <c r="G81">
        <v>30570983</v>
      </c>
      <c r="H81">
        <v>2</v>
      </c>
      <c r="I81" t="s">
        <v>282</v>
      </c>
      <c r="J81" t="s">
        <v>283</v>
      </c>
      <c r="K81" t="s">
        <v>284</v>
      </c>
      <c r="L81">
        <v>1368</v>
      </c>
      <c r="N81">
        <v>1011</v>
      </c>
      <c r="O81" t="s">
        <v>234</v>
      </c>
      <c r="P81" t="s">
        <v>234</v>
      </c>
      <c r="Q81">
        <v>1</v>
      </c>
      <c r="X81">
        <v>0.02</v>
      </c>
      <c r="Y81">
        <v>0</v>
      </c>
      <c r="Z81">
        <v>0.42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48</v>
      </c>
      <c r="AG81">
        <v>2.5000000000000001E-2</v>
      </c>
      <c r="AH81">
        <v>2</v>
      </c>
      <c r="AI81">
        <v>50435628</v>
      </c>
      <c r="AJ81">
        <v>83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ROW(Source!A49)</f>
        <v>49</v>
      </c>
      <c r="B82">
        <v>50435636</v>
      </c>
      <c r="C82">
        <v>50435624</v>
      </c>
      <c r="D82">
        <v>46170944</v>
      </c>
      <c r="E82">
        <v>1</v>
      </c>
      <c r="F82">
        <v>1</v>
      </c>
      <c r="G82">
        <v>30570983</v>
      </c>
      <c r="H82">
        <v>2</v>
      </c>
      <c r="I82" t="s">
        <v>285</v>
      </c>
      <c r="J82" t="s">
        <v>286</v>
      </c>
      <c r="K82" t="s">
        <v>287</v>
      </c>
      <c r="L82">
        <v>1368</v>
      </c>
      <c r="N82">
        <v>1011</v>
      </c>
      <c r="O82" t="s">
        <v>234</v>
      </c>
      <c r="P82" t="s">
        <v>234</v>
      </c>
      <c r="Q82">
        <v>1</v>
      </c>
      <c r="X82">
        <v>0.15</v>
      </c>
      <c r="Y82">
        <v>0</v>
      </c>
      <c r="Z82">
        <v>0.47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48</v>
      </c>
      <c r="AG82">
        <v>0.1875</v>
      </c>
      <c r="AH82">
        <v>2</v>
      </c>
      <c r="AI82">
        <v>50435629</v>
      </c>
      <c r="AJ82">
        <v>84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ROW(Source!A49)</f>
        <v>49</v>
      </c>
      <c r="B83">
        <v>50435637</v>
      </c>
      <c r="C83">
        <v>50435624</v>
      </c>
      <c r="D83">
        <v>46137227</v>
      </c>
      <c r="E83">
        <v>1</v>
      </c>
      <c r="F83">
        <v>1</v>
      </c>
      <c r="G83">
        <v>30570983</v>
      </c>
      <c r="H83">
        <v>3</v>
      </c>
      <c r="I83" t="s">
        <v>288</v>
      </c>
      <c r="J83" t="s">
        <v>289</v>
      </c>
      <c r="K83" t="s">
        <v>290</v>
      </c>
      <c r="L83">
        <v>1346</v>
      </c>
      <c r="N83">
        <v>1009</v>
      </c>
      <c r="O83" t="s">
        <v>162</v>
      </c>
      <c r="P83" t="s">
        <v>162</v>
      </c>
      <c r="Q83">
        <v>1</v>
      </c>
      <c r="X83">
        <v>0.02</v>
      </c>
      <c r="Y83">
        <v>20.63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0.02</v>
      </c>
      <c r="AH83">
        <v>2</v>
      </c>
      <c r="AI83">
        <v>50435630</v>
      </c>
      <c r="AJ83">
        <v>85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ROW(Source!A49)</f>
        <v>49</v>
      </c>
      <c r="B84">
        <v>50435638</v>
      </c>
      <c r="C84">
        <v>50435624</v>
      </c>
      <c r="D84">
        <v>40422296</v>
      </c>
      <c r="E84">
        <v>30570983</v>
      </c>
      <c r="F84">
        <v>1</v>
      </c>
      <c r="G84">
        <v>30570983</v>
      </c>
      <c r="H84">
        <v>3</v>
      </c>
      <c r="I84" t="s">
        <v>340</v>
      </c>
      <c r="J84" t="s">
        <v>3</v>
      </c>
      <c r="K84" t="s">
        <v>341</v>
      </c>
      <c r="L84">
        <v>1354</v>
      </c>
      <c r="N84">
        <v>1010</v>
      </c>
      <c r="O84" t="s">
        <v>272</v>
      </c>
      <c r="P84" t="s">
        <v>272</v>
      </c>
      <c r="Q84">
        <v>1</v>
      </c>
      <c r="X84">
        <v>1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1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ROW(Source!A87)</f>
        <v>87</v>
      </c>
      <c r="B85">
        <v>50436162</v>
      </c>
      <c r="C85">
        <v>50436158</v>
      </c>
      <c r="D85">
        <v>40404405</v>
      </c>
      <c r="E85">
        <v>30570983</v>
      </c>
      <c r="F85">
        <v>1</v>
      </c>
      <c r="G85">
        <v>30570983</v>
      </c>
      <c r="H85">
        <v>1</v>
      </c>
      <c r="I85" t="s">
        <v>228</v>
      </c>
      <c r="J85" t="s">
        <v>3</v>
      </c>
      <c r="K85" t="s">
        <v>229</v>
      </c>
      <c r="L85">
        <v>1191</v>
      </c>
      <c r="N85">
        <v>1013</v>
      </c>
      <c r="O85" t="s">
        <v>230</v>
      </c>
      <c r="P85" t="s">
        <v>230</v>
      </c>
      <c r="Q85">
        <v>1</v>
      </c>
      <c r="X85">
        <v>2.2000000000000002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49</v>
      </c>
      <c r="AG85">
        <v>2.5299999999999998</v>
      </c>
      <c r="AH85">
        <v>2</v>
      </c>
      <c r="AI85">
        <v>50436159</v>
      </c>
      <c r="AJ85">
        <v>87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ROW(Source!A87)</f>
        <v>87</v>
      </c>
      <c r="B86">
        <v>50436163</v>
      </c>
      <c r="C86">
        <v>50436158</v>
      </c>
      <c r="D86">
        <v>46170346</v>
      </c>
      <c r="E86">
        <v>1</v>
      </c>
      <c r="F86">
        <v>1</v>
      </c>
      <c r="G86">
        <v>30570983</v>
      </c>
      <c r="H86">
        <v>2</v>
      </c>
      <c r="I86" t="s">
        <v>291</v>
      </c>
      <c r="J86" t="s">
        <v>292</v>
      </c>
      <c r="K86" t="s">
        <v>293</v>
      </c>
      <c r="L86">
        <v>1368</v>
      </c>
      <c r="N86">
        <v>1011</v>
      </c>
      <c r="O86" t="s">
        <v>234</v>
      </c>
      <c r="P86" t="s">
        <v>234</v>
      </c>
      <c r="Q86">
        <v>1</v>
      </c>
      <c r="X86">
        <v>0.27</v>
      </c>
      <c r="Y86">
        <v>0</v>
      </c>
      <c r="Z86">
        <v>164.94</v>
      </c>
      <c r="AA86">
        <v>14.54</v>
      </c>
      <c r="AB86">
        <v>0</v>
      </c>
      <c r="AC86">
        <v>0</v>
      </c>
      <c r="AD86">
        <v>1</v>
      </c>
      <c r="AE86">
        <v>0</v>
      </c>
      <c r="AF86" t="s">
        <v>48</v>
      </c>
      <c r="AG86">
        <v>0.33750000000000002</v>
      </c>
      <c r="AH86">
        <v>2</v>
      </c>
      <c r="AI86">
        <v>50436160</v>
      </c>
      <c r="AJ86">
        <v>88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ROW(Source!A87)</f>
        <v>87</v>
      </c>
      <c r="B87">
        <v>50436164</v>
      </c>
      <c r="C87">
        <v>50436158</v>
      </c>
      <c r="D87">
        <v>46136046</v>
      </c>
      <c r="E87">
        <v>1</v>
      </c>
      <c r="F87">
        <v>1</v>
      </c>
      <c r="G87">
        <v>30570983</v>
      </c>
      <c r="H87">
        <v>3</v>
      </c>
      <c r="I87" t="s">
        <v>294</v>
      </c>
      <c r="J87" t="s">
        <v>295</v>
      </c>
      <c r="K87" t="s">
        <v>296</v>
      </c>
      <c r="L87">
        <v>1339</v>
      </c>
      <c r="N87">
        <v>1007</v>
      </c>
      <c r="O87" t="s">
        <v>135</v>
      </c>
      <c r="P87" t="s">
        <v>135</v>
      </c>
      <c r="Q87">
        <v>1</v>
      </c>
      <c r="X87">
        <v>1.1000000000000001</v>
      </c>
      <c r="Y87">
        <v>361.52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1.1000000000000001</v>
      </c>
      <c r="AH87">
        <v>2</v>
      </c>
      <c r="AI87">
        <v>50436161</v>
      </c>
      <c r="AJ87">
        <v>89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ROW(Source!A88)</f>
        <v>88</v>
      </c>
      <c r="B88">
        <v>50436162</v>
      </c>
      <c r="C88">
        <v>50436158</v>
      </c>
      <c r="D88">
        <v>40404405</v>
      </c>
      <c r="E88">
        <v>30570983</v>
      </c>
      <c r="F88">
        <v>1</v>
      </c>
      <c r="G88">
        <v>30570983</v>
      </c>
      <c r="H88">
        <v>1</v>
      </c>
      <c r="I88" t="s">
        <v>228</v>
      </c>
      <c r="J88" t="s">
        <v>3</v>
      </c>
      <c r="K88" t="s">
        <v>229</v>
      </c>
      <c r="L88">
        <v>1191</v>
      </c>
      <c r="N88">
        <v>1013</v>
      </c>
      <c r="O88" t="s">
        <v>230</v>
      </c>
      <c r="P88" t="s">
        <v>230</v>
      </c>
      <c r="Q88">
        <v>1</v>
      </c>
      <c r="X88">
        <v>2.2000000000000002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1</v>
      </c>
      <c r="AF88" t="s">
        <v>49</v>
      </c>
      <c r="AG88">
        <v>2.5299999999999998</v>
      </c>
      <c r="AH88">
        <v>2</v>
      </c>
      <c r="AI88">
        <v>50436159</v>
      </c>
      <c r="AJ88">
        <v>90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ROW(Source!A88)</f>
        <v>88</v>
      </c>
      <c r="B89">
        <v>50436163</v>
      </c>
      <c r="C89">
        <v>50436158</v>
      </c>
      <c r="D89">
        <v>46170346</v>
      </c>
      <c r="E89">
        <v>1</v>
      </c>
      <c r="F89">
        <v>1</v>
      </c>
      <c r="G89">
        <v>30570983</v>
      </c>
      <c r="H89">
        <v>2</v>
      </c>
      <c r="I89" t="s">
        <v>291</v>
      </c>
      <c r="J89" t="s">
        <v>292</v>
      </c>
      <c r="K89" t="s">
        <v>293</v>
      </c>
      <c r="L89">
        <v>1368</v>
      </c>
      <c r="N89">
        <v>1011</v>
      </c>
      <c r="O89" t="s">
        <v>234</v>
      </c>
      <c r="P89" t="s">
        <v>234</v>
      </c>
      <c r="Q89">
        <v>1</v>
      </c>
      <c r="X89">
        <v>0.27</v>
      </c>
      <c r="Y89">
        <v>0</v>
      </c>
      <c r="Z89">
        <v>164.94</v>
      </c>
      <c r="AA89">
        <v>14.54</v>
      </c>
      <c r="AB89">
        <v>0</v>
      </c>
      <c r="AC89">
        <v>0</v>
      </c>
      <c r="AD89">
        <v>1</v>
      </c>
      <c r="AE89">
        <v>0</v>
      </c>
      <c r="AF89" t="s">
        <v>48</v>
      </c>
      <c r="AG89">
        <v>0.33750000000000002</v>
      </c>
      <c r="AH89">
        <v>2</v>
      </c>
      <c r="AI89">
        <v>50436160</v>
      </c>
      <c r="AJ89">
        <v>91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ROW(Source!A88)</f>
        <v>88</v>
      </c>
      <c r="B90">
        <v>50436164</v>
      </c>
      <c r="C90">
        <v>50436158</v>
      </c>
      <c r="D90">
        <v>46136046</v>
      </c>
      <c r="E90">
        <v>1</v>
      </c>
      <c r="F90">
        <v>1</v>
      </c>
      <c r="G90">
        <v>30570983</v>
      </c>
      <c r="H90">
        <v>3</v>
      </c>
      <c r="I90" t="s">
        <v>294</v>
      </c>
      <c r="J90" t="s">
        <v>295</v>
      </c>
      <c r="K90" t="s">
        <v>296</v>
      </c>
      <c r="L90">
        <v>1339</v>
      </c>
      <c r="N90">
        <v>1007</v>
      </c>
      <c r="O90" t="s">
        <v>135</v>
      </c>
      <c r="P90" t="s">
        <v>135</v>
      </c>
      <c r="Q90">
        <v>1</v>
      </c>
      <c r="X90">
        <v>1.1000000000000001</v>
      </c>
      <c r="Y90">
        <v>361.52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1.1000000000000001</v>
      </c>
      <c r="AH90">
        <v>2</v>
      </c>
      <c r="AI90">
        <v>50436161</v>
      </c>
      <c r="AJ90">
        <v>92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ROW(Source!A89)</f>
        <v>89</v>
      </c>
      <c r="B91">
        <v>50436169</v>
      </c>
      <c r="C91">
        <v>50436165</v>
      </c>
      <c r="D91">
        <v>40404405</v>
      </c>
      <c r="E91">
        <v>30570983</v>
      </c>
      <c r="F91">
        <v>1</v>
      </c>
      <c r="G91">
        <v>30570983</v>
      </c>
      <c r="H91">
        <v>1</v>
      </c>
      <c r="I91" t="s">
        <v>228</v>
      </c>
      <c r="J91" t="s">
        <v>3</v>
      </c>
      <c r="K91" t="s">
        <v>229</v>
      </c>
      <c r="L91">
        <v>1191</v>
      </c>
      <c r="N91">
        <v>1013</v>
      </c>
      <c r="O91" t="s">
        <v>230</v>
      </c>
      <c r="P91" t="s">
        <v>230</v>
      </c>
      <c r="Q91">
        <v>1</v>
      </c>
      <c r="X91">
        <v>2.0499999999999998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49</v>
      </c>
      <c r="AG91">
        <v>2.3574999999999995</v>
      </c>
      <c r="AH91">
        <v>2</v>
      </c>
      <c r="AI91">
        <v>50436166</v>
      </c>
      <c r="AJ91">
        <v>93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ROW(Source!A89)</f>
        <v>89</v>
      </c>
      <c r="B92">
        <v>50436170</v>
      </c>
      <c r="C92">
        <v>50436165</v>
      </c>
      <c r="D92">
        <v>46170436</v>
      </c>
      <c r="E92">
        <v>1</v>
      </c>
      <c r="F92">
        <v>1</v>
      </c>
      <c r="G92">
        <v>30570983</v>
      </c>
      <c r="H92">
        <v>2</v>
      </c>
      <c r="I92" t="s">
        <v>297</v>
      </c>
      <c r="J92" t="s">
        <v>298</v>
      </c>
      <c r="K92" t="s">
        <v>299</v>
      </c>
      <c r="L92">
        <v>1368</v>
      </c>
      <c r="N92">
        <v>1011</v>
      </c>
      <c r="O92" t="s">
        <v>234</v>
      </c>
      <c r="P92" t="s">
        <v>234</v>
      </c>
      <c r="Q92">
        <v>1</v>
      </c>
      <c r="X92">
        <v>0.13</v>
      </c>
      <c r="Y92">
        <v>0</v>
      </c>
      <c r="Z92">
        <v>16.45</v>
      </c>
      <c r="AA92">
        <v>11.18</v>
      </c>
      <c r="AB92">
        <v>0</v>
      </c>
      <c r="AC92">
        <v>0</v>
      </c>
      <c r="AD92">
        <v>1</v>
      </c>
      <c r="AE92">
        <v>0</v>
      </c>
      <c r="AF92" t="s">
        <v>48</v>
      </c>
      <c r="AG92">
        <v>0.16250000000000001</v>
      </c>
      <c r="AH92">
        <v>2</v>
      </c>
      <c r="AI92">
        <v>50436167</v>
      </c>
      <c r="AJ92">
        <v>94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ROW(Source!A89)</f>
        <v>89</v>
      </c>
      <c r="B93">
        <v>50436171</v>
      </c>
      <c r="C93">
        <v>50436165</v>
      </c>
      <c r="D93">
        <v>40427510</v>
      </c>
      <c r="E93">
        <v>30570983</v>
      </c>
      <c r="F93">
        <v>1</v>
      </c>
      <c r="G93">
        <v>30570983</v>
      </c>
      <c r="H93">
        <v>3</v>
      </c>
      <c r="I93" t="s">
        <v>342</v>
      </c>
      <c r="J93" t="s">
        <v>3</v>
      </c>
      <c r="K93" t="s">
        <v>343</v>
      </c>
      <c r="L93">
        <v>1339</v>
      </c>
      <c r="N93">
        <v>1007</v>
      </c>
      <c r="O93" t="s">
        <v>135</v>
      </c>
      <c r="P93" t="s">
        <v>135</v>
      </c>
      <c r="Q93">
        <v>1</v>
      </c>
      <c r="X93">
        <v>0.45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3</v>
      </c>
      <c r="AG93">
        <v>0.45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ROW(Source!A90)</f>
        <v>90</v>
      </c>
      <c r="B94">
        <v>50436169</v>
      </c>
      <c r="C94">
        <v>50436165</v>
      </c>
      <c r="D94">
        <v>40404405</v>
      </c>
      <c r="E94">
        <v>30570983</v>
      </c>
      <c r="F94">
        <v>1</v>
      </c>
      <c r="G94">
        <v>30570983</v>
      </c>
      <c r="H94">
        <v>1</v>
      </c>
      <c r="I94" t="s">
        <v>228</v>
      </c>
      <c r="J94" t="s">
        <v>3</v>
      </c>
      <c r="K94" t="s">
        <v>229</v>
      </c>
      <c r="L94">
        <v>1191</v>
      </c>
      <c r="N94">
        <v>1013</v>
      </c>
      <c r="O94" t="s">
        <v>230</v>
      </c>
      <c r="P94" t="s">
        <v>230</v>
      </c>
      <c r="Q94">
        <v>1</v>
      </c>
      <c r="X94">
        <v>2.0499999999999998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49</v>
      </c>
      <c r="AG94">
        <v>2.3574999999999995</v>
      </c>
      <c r="AH94">
        <v>2</v>
      </c>
      <c r="AI94">
        <v>50436166</v>
      </c>
      <c r="AJ94">
        <v>96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ROW(Source!A90)</f>
        <v>90</v>
      </c>
      <c r="B95">
        <v>50436170</v>
      </c>
      <c r="C95">
        <v>50436165</v>
      </c>
      <c r="D95">
        <v>46170436</v>
      </c>
      <c r="E95">
        <v>1</v>
      </c>
      <c r="F95">
        <v>1</v>
      </c>
      <c r="G95">
        <v>30570983</v>
      </c>
      <c r="H95">
        <v>2</v>
      </c>
      <c r="I95" t="s">
        <v>297</v>
      </c>
      <c r="J95" t="s">
        <v>298</v>
      </c>
      <c r="K95" t="s">
        <v>299</v>
      </c>
      <c r="L95">
        <v>1368</v>
      </c>
      <c r="N95">
        <v>1011</v>
      </c>
      <c r="O95" t="s">
        <v>234</v>
      </c>
      <c r="P95" t="s">
        <v>234</v>
      </c>
      <c r="Q95">
        <v>1</v>
      </c>
      <c r="X95">
        <v>0.13</v>
      </c>
      <c r="Y95">
        <v>0</v>
      </c>
      <c r="Z95">
        <v>16.45</v>
      </c>
      <c r="AA95">
        <v>11.18</v>
      </c>
      <c r="AB95">
        <v>0</v>
      </c>
      <c r="AC95">
        <v>0</v>
      </c>
      <c r="AD95">
        <v>1</v>
      </c>
      <c r="AE95">
        <v>0</v>
      </c>
      <c r="AF95" t="s">
        <v>48</v>
      </c>
      <c r="AG95">
        <v>0.16250000000000001</v>
      </c>
      <c r="AH95">
        <v>2</v>
      </c>
      <c r="AI95">
        <v>50436167</v>
      </c>
      <c r="AJ95">
        <v>97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ROW(Source!A90)</f>
        <v>90</v>
      </c>
      <c r="B96">
        <v>50436171</v>
      </c>
      <c r="C96">
        <v>50436165</v>
      </c>
      <c r="D96">
        <v>40427510</v>
      </c>
      <c r="E96">
        <v>30570983</v>
      </c>
      <c r="F96">
        <v>1</v>
      </c>
      <c r="G96">
        <v>30570983</v>
      </c>
      <c r="H96">
        <v>3</v>
      </c>
      <c r="I96" t="s">
        <v>342</v>
      </c>
      <c r="J96" t="s">
        <v>3</v>
      </c>
      <c r="K96" t="s">
        <v>343</v>
      </c>
      <c r="L96">
        <v>1339</v>
      </c>
      <c r="N96">
        <v>1007</v>
      </c>
      <c r="O96" t="s">
        <v>135</v>
      </c>
      <c r="P96" t="s">
        <v>135</v>
      </c>
      <c r="Q96">
        <v>1</v>
      </c>
      <c r="X96">
        <v>0.45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0.45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ROW(Source!A93)</f>
        <v>93</v>
      </c>
      <c r="B97">
        <v>50436178</v>
      </c>
      <c r="C97">
        <v>50436173</v>
      </c>
      <c r="D97">
        <v>40404405</v>
      </c>
      <c r="E97">
        <v>30570983</v>
      </c>
      <c r="F97">
        <v>1</v>
      </c>
      <c r="G97">
        <v>30570983</v>
      </c>
      <c r="H97">
        <v>1</v>
      </c>
      <c r="I97" t="s">
        <v>228</v>
      </c>
      <c r="J97" t="s">
        <v>3</v>
      </c>
      <c r="K97" t="s">
        <v>229</v>
      </c>
      <c r="L97">
        <v>1191</v>
      </c>
      <c r="N97">
        <v>1013</v>
      </c>
      <c r="O97" t="s">
        <v>230</v>
      </c>
      <c r="P97" t="s">
        <v>230</v>
      </c>
      <c r="Q97">
        <v>1</v>
      </c>
      <c r="X97">
        <v>29.4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49</v>
      </c>
      <c r="AG97">
        <v>33.809999999999995</v>
      </c>
      <c r="AH97">
        <v>2</v>
      </c>
      <c r="AI97">
        <v>50436174</v>
      </c>
      <c r="AJ97">
        <v>99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ROW(Source!A93)</f>
        <v>93</v>
      </c>
      <c r="B98">
        <v>50436179</v>
      </c>
      <c r="C98">
        <v>50436173</v>
      </c>
      <c r="D98">
        <v>46170448</v>
      </c>
      <c r="E98">
        <v>1</v>
      </c>
      <c r="F98">
        <v>1</v>
      </c>
      <c r="G98">
        <v>30570983</v>
      </c>
      <c r="H98">
        <v>2</v>
      </c>
      <c r="I98" t="s">
        <v>300</v>
      </c>
      <c r="J98" t="s">
        <v>301</v>
      </c>
      <c r="K98" t="s">
        <v>302</v>
      </c>
      <c r="L98">
        <v>1368</v>
      </c>
      <c r="N98">
        <v>1011</v>
      </c>
      <c r="O98" t="s">
        <v>234</v>
      </c>
      <c r="P98" t="s">
        <v>234</v>
      </c>
      <c r="Q98">
        <v>1</v>
      </c>
      <c r="X98">
        <v>4.05</v>
      </c>
      <c r="Y98">
        <v>0</v>
      </c>
      <c r="Z98">
        <v>0.23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48</v>
      </c>
      <c r="AG98">
        <v>5.0625</v>
      </c>
      <c r="AH98">
        <v>2</v>
      </c>
      <c r="AI98">
        <v>50436175</v>
      </c>
      <c r="AJ98">
        <v>100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ROW(Source!A93)</f>
        <v>93</v>
      </c>
      <c r="B99">
        <v>50436180</v>
      </c>
      <c r="C99">
        <v>50436173</v>
      </c>
      <c r="D99">
        <v>31110605</v>
      </c>
      <c r="E99">
        <v>1</v>
      </c>
      <c r="F99">
        <v>1</v>
      </c>
      <c r="G99">
        <v>30570983</v>
      </c>
      <c r="H99">
        <v>3</v>
      </c>
      <c r="I99" t="s">
        <v>303</v>
      </c>
      <c r="J99" t="s">
        <v>304</v>
      </c>
      <c r="K99" t="s">
        <v>305</v>
      </c>
      <c r="L99">
        <v>1339</v>
      </c>
      <c r="N99">
        <v>1007</v>
      </c>
      <c r="O99" t="s">
        <v>135</v>
      </c>
      <c r="P99" t="s">
        <v>135</v>
      </c>
      <c r="Q99">
        <v>1</v>
      </c>
      <c r="X99">
        <v>3.5</v>
      </c>
      <c r="Y99">
        <v>7.07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3.5</v>
      </c>
      <c r="AH99">
        <v>2</v>
      </c>
      <c r="AI99">
        <v>50436176</v>
      </c>
      <c r="AJ99">
        <v>101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ROW(Source!A93)</f>
        <v>93</v>
      </c>
      <c r="B100">
        <v>50436181</v>
      </c>
      <c r="C100">
        <v>50436173</v>
      </c>
      <c r="D100">
        <v>40427090</v>
      </c>
      <c r="E100">
        <v>30570983</v>
      </c>
      <c r="F100">
        <v>1</v>
      </c>
      <c r="G100">
        <v>30570983</v>
      </c>
      <c r="H100">
        <v>3</v>
      </c>
      <c r="I100" t="s">
        <v>344</v>
      </c>
      <c r="J100" t="s">
        <v>3</v>
      </c>
      <c r="K100" t="s">
        <v>345</v>
      </c>
      <c r="L100">
        <v>1339</v>
      </c>
      <c r="N100">
        <v>1007</v>
      </c>
      <c r="O100" t="s">
        <v>135</v>
      </c>
      <c r="P100" t="s">
        <v>135</v>
      </c>
      <c r="Q100">
        <v>1</v>
      </c>
      <c r="X100">
        <v>2.04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2.04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ROW(Source!A94)</f>
        <v>94</v>
      </c>
      <c r="B101">
        <v>50436178</v>
      </c>
      <c r="C101">
        <v>50436173</v>
      </c>
      <c r="D101">
        <v>40404405</v>
      </c>
      <c r="E101">
        <v>30570983</v>
      </c>
      <c r="F101">
        <v>1</v>
      </c>
      <c r="G101">
        <v>30570983</v>
      </c>
      <c r="H101">
        <v>1</v>
      </c>
      <c r="I101" t="s">
        <v>228</v>
      </c>
      <c r="J101" t="s">
        <v>3</v>
      </c>
      <c r="K101" t="s">
        <v>229</v>
      </c>
      <c r="L101">
        <v>1191</v>
      </c>
      <c r="N101">
        <v>1013</v>
      </c>
      <c r="O101" t="s">
        <v>230</v>
      </c>
      <c r="P101" t="s">
        <v>230</v>
      </c>
      <c r="Q101">
        <v>1</v>
      </c>
      <c r="X101">
        <v>29.4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49</v>
      </c>
      <c r="AG101">
        <v>33.809999999999995</v>
      </c>
      <c r="AH101">
        <v>2</v>
      </c>
      <c r="AI101">
        <v>50436174</v>
      </c>
      <c r="AJ101">
        <v>103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ROW(Source!A94)</f>
        <v>94</v>
      </c>
      <c r="B102">
        <v>50436179</v>
      </c>
      <c r="C102">
        <v>50436173</v>
      </c>
      <c r="D102">
        <v>46170448</v>
      </c>
      <c r="E102">
        <v>1</v>
      </c>
      <c r="F102">
        <v>1</v>
      </c>
      <c r="G102">
        <v>30570983</v>
      </c>
      <c r="H102">
        <v>2</v>
      </c>
      <c r="I102" t="s">
        <v>300</v>
      </c>
      <c r="J102" t="s">
        <v>301</v>
      </c>
      <c r="K102" t="s">
        <v>302</v>
      </c>
      <c r="L102">
        <v>1368</v>
      </c>
      <c r="N102">
        <v>1011</v>
      </c>
      <c r="O102" t="s">
        <v>234</v>
      </c>
      <c r="P102" t="s">
        <v>234</v>
      </c>
      <c r="Q102">
        <v>1</v>
      </c>
      <c r="X102">
        <v>4.05</v>
      </c>
      <c r="Y102">
        <v>0</v>
      </c>
      <c r="Z102">
        <v>0.23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48</v>
      </c>
      <c r="AG102">
        <v>5.0625</v>
      </c>
      <c r="AH102">
        <v>2</v>
      </c>
      <c r="AI102">
        <v>50436175</v>
      </c>
      <c r="AJ102">
        <v>104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ROW(Source!A94)</f>
        <v>94</v>
      </c>
      <c r="B103">
        <v>50436180</v>
      </c>
      <c r="C103">
        <v>50436173</v>
      </c>
      <c r="D103">
        <v>31110605</v>
      </c>
      <c r="E103">
        <v>1</v>
      </c>
      <c r="F103">
        <v>1</v>
      </c>
      <c r="G103">
        <v>30570983</v>
      </c>
      <c r="H103">
        <v>3</v>
      </c>
      <c r="I103" t="s">
        <v>303</v>
      </c>
      <c r="J103" t="s">
        <v>304</v>
      </c>
      <c r="K103" t="s">
        <v>305</v>
      </c>
      <c r="L103">
        <v>1339</v>
      </c>
      <c r="N103">
        <v>1007</v>
      </c>
      <c r="O103" t="s">
        <v>135</v>
      </c>
      <c r="P103" t="s">
        <v>135</v>
      </c>
      <c r="Q103">
        <v>1</v>
      </c>
      <c r="X103">
        <v>3.5</v>
      </c>
      <c r="Y103">
        <v>7.07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3.5</v>
      </c>
      <c r="AH103">
        <v>2</v>
      </c>
      <c r="AI103">
        <v>50436176</v>
      </c>
      <c r="AJ103">
        <v>105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ROW(Source!A94)</f>
        <v>94</v>
      </c>
      <c r="B104">
        <v>50436181</v>
      </c>
      <c r="C104">
        <v>50436173</v>
      </c>
      <c r="D104">
        <v>40427090</v>
      </c>
      <c r="E104">
        <v>30570983</v>
      </c>
      <c r="F104">
        <v>1</v>
      </c>
      <c r="G104">
        <v>30570983</v>
      </c>
      <c r="H104">
        <v>3</v>
      </c>
      <c r="I104" t="s">
        <v>344</v>
      </c>
      <c r="J104" t="s">
        <v>3</v>
      </c>
      <c r="K104" t="s">
        <v>345</v>
      </c>
      <c r="L104">
        <v>1339</v>
      </c>
      <c r="N104">
        <v>1007</v>
      </c>
      <c r="O104" t="s">
        <v>135</v>
      </c>
      <c r="P104" t="s">
        <v>135</v>
      </c>
      <c r="Q104">
        <v>1</v>
      </c>
      <c r="X104">
        <v>2.04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2.04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ROW(Source!A97)</f>
        <v>97</v>
      </c>
      <c r="B105">
        <v>50436187</v>
      </c>
      <c r="C105">
        <v>50436183</v>
      </c>
      <c r="D105">
        <v>40404405</v>
      </c>
      <c r="E105">
        <v>30570983</v>
      </c>
      <c r="F105">
        <v>1</v>
      </c>
      <c r="G105">
        <v>30570983</v>
      </c>
      <c r="H105">
        <v>1</v>
      </c>
      <c r="I105" t="s">
        <v>228</v>
      </c>
      <c r="J105" t="s">
        <v>3</v>
      </c>
      <c r="K105" t="s">
        <v>229</v>
      </c>
      <c r="L105">
        <v>1191</v>
      </c>
      <c r="N105">
        <v>1013</v>
      </c>
      <c r="O105" t="s">
        <v>230</v>
      </c>
      <c r="P105" t="s">
        <v>230</v>
      </c>
      <c r="Q105">
        <v>1</v>
      </c>
      <c r="X105">
        <v>0.44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150</v>
      </c>
      <c r="AG105">
        <v>3.036</v>
      </c>
      <c r="AH105">
        <v>2</v>
      </c>
      <c r="AI105">
        <v>50436184</v>
      </c>
      <c r="AJ105">
        <v>107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ROW(Source!A97)</f>
        <v>97</v>
      </c>
      <c r="B106">
        <v>50436188</v>
      </c>
      <c r="C106">
        <v>50436183</v>
      </c>
      <c r="D106">
        <v>46170448</v>
      </c>
      <c r="E106">
        <v>1</v>
      </c>
      <c r="F106">
        <v>1</v>
      </c>
      <c r="G106">
        <v>30570983</v>
      </c>
      <c r="H106">
        <v>2</v>
      </c>
      <c r="I106" t="s">
        <v>300</v>
      </c>
      <c r="J106" t="s">
        <v>301</v>
      </c>
      <c r="K106" t="s">
        <v>302</v>
      </c>
      <c r="L106">
        <v>1368</v>
      </c>
      <c r="N106">
        <v>1011</v>
      </c>
      <c r="O106" t="s">
        <v>234</v>
      </c>
      <c r="P106" t="s">
        <v>234</v>
      </c>
      <c r="Q106">
        <v>1</v>
      </c>
      <c r="X106">
        <v>2</v>
      </c>
      <c r="Y106">
        <v>0</v>
      </c>
      <c r="Z106">
        <v>0.23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149</v>
      </c>
      <c r="AG106">
        <v>15</v>
      </c>
      <c r="AH106">
        <v>2</v>
      </c>
      <c r="AI106">
        <v>50436185</v>
      </c>
      <c r="AJ106">
        <v>108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ROW(Source!A97)</f>
        <v>97</v>
      </c>
      <c r="B107">
        <v>50436189</v>
      </c>
      <c r="C107">
        <v>50436183</v>
      </c>
      <c r="D107">
        <v>40427090</v>
      </c>
      <c r="E107">
        <v>30570983</v>
      </c>
      <c r="F107">
        <v>1</v>
      </c>
      <c r="G107">
        <v>30570983</v>
      </c>
      <c r="H107">
        <v>3</v>
      </c>
      <c r="I107" t="s">
        <v>344</v>
      </c>
      <c r="J107" t="s">
        <v>3</v>
      </c>
      <c r="K107" t="s">
        <v>345</v>
      </c>
      <c r="L107">
        <v>1339</v>
      </c>
      <c r="N107">
        <v>1007</v>
      </c>
      <c r="O107" t="s">
        <v>135</v>
      </c>
      <c r="P107" t="s">
        <v>135</v>
      </c>
      <c r="Q107">
        <v>1</v>
      </c>
      <c r="X107">
        <v>0.51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0.51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ROW(Source!A98)</f>
        <v>98</v>
      </c>
      <c r="B108">
        <v>50436187</v>
      </c>
      <c r="C108">
        <v>50436183</v>
      </c>
      <c r="D108">
        <v>40404405</v>
      </c>
      <c r="E108">
        <v>30570983</v>
      </c>
      <c r="F108">
        <v>1</v>
      </c>
      <c r="G108">
        <v>30570983</v>
      </c>
      <c r="H108">
        <v>1</v>
      </c>
      <c r="I108" t="s">
        <v>228</v>
      </c>
      <c r="J108" t="s">
        <v>3</v>
      </c>
      <c r="K108" t="s">
        <v>229</v>
      </c>
      <c r="L108">
        <v>1191</v>
      </c>
      <c r="N108">
        <v>1013</v>
      </c>
      <c r="O108" t="s">
        <v>230</v>
      </c>
      <c r="P108" t="s">
        <v>230</v>
      </c>
      <c r="Q108">
        <v>1</v>
      </c>
      <c r="X108">
        <v>0.44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150</v>
      </c>
      <c r="AG108">
        <v>3.036</v>
      </c>
      <c r="AH108">
        <v>2</v>
      </c>
      <c r="AI108">
        <v>50436184</v>
      </c>
      <c r="AJ108">
        <v>110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ROW(Source!A98)</f>
        <v>98</v>
      </c>
      <c r="B109">
        <v>50436188</v>
      </c>
      <c r="C109">
        <v>50436183</v>
      </c>
      <c r="D109">
        <v>46170448</v>
      </c>
      <c r="E109">
        <v>1</v>
      </c>
      <c r="F109">
        <v>1</v>
      </c>
      <c r="G109">
        <v>30570983</v>
      </c>
      <c r="H109">
        <v>2</v>
      </c>
      <c r="I109" t="s">
        <v>300</v>
      </c>
      <c r="J109" t="s">
        <v>301</v>
      </c>
      <c r="K109" t="s">
        <v>302</v>
      </c>
      <c r="L109">
        <v>1368</v>
      </c>
      <c r="N109">
        <v>1011</v>
      </c>
      <c r="O109" t="s">
        <v>234</v>
      </c>
      <c r="P109" t="s">
        <v>234</v>
      </c>
      <c r="Q109">
        <v>1</v>
      </c>
      <c r="X109">
        <v>2</v>
      </c>
      <c r="Y109">
        <v>0</v>
      </c>
      <c r="Z109">
        <v>0.23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149</v>
      </c>
      <c r="AG109">
        <v>15</v>
      </c>
      <c r="AH109">
        <v>2</v>
      </c>
      <c r="AI109">
        <v>50436185</v>
      </c>
      <c r="AJ109">
        <v>111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ROW(Source!A98)</f>
        <v>98</v>
      </c>
      <c r="B110">
        <v>50436189</v>
      </c>
      <c r="C110">
        <v>50436183</v>
      </c>
      <c r="D110">
        <v>40427090</v>
      </c>
      <c r="E110">
        <v>30570983</v>
      </c>
      <c r="F110">
        <v>1</v>
      </c>
      <c r="G110">
        <v>30570983</v>
      </c>
      <c r="H110">
        <v>3</v>
      </c>
      <c r="I110" t="s">
        <v>344</v>
      </c>
      <c r="J110" t="s">
        <v>3</v>
      </c>
      <c r="K110" t="s">
        <v>345</v>
      </c>
      <c r="L110">
        <v>1339</v>
      </c>
      <c r="N110">
        <v>1007</v>
      </c>
      <c r="O110" t="s">
        <v>135</v>
      </c>
      <c r="P110" t="s">
        <v>135</v>
      </c>
      <c r="Q110">
        <v>1</v>
      </c>
      <c r="X110">
        <v>0.51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3</v>
      </c>
      <c r="AG110">
        <v>0.51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ROW(Source!A101)</f>
        <v>101</v>
      </c>
      <c r="B111">
        <v>50436192</v>
      </c>
      <c r="C111">
        <v>50436191</v>
      </c>
      <c r="D111">
        <v>45895822</v>
      </c>
      <c r="E111">
        <v>30570983</v>
      </c>
      <c r="F111">
        <v>1</v>
      </c>
      <c r="G111">
        <v>30570983</v>
      </c>
      <c r="H111">
        <v>1</v>
      </c>
      <c r="I111" t="s">
        <v>228</v>
      </c>
      <c r="J111" t="s">
        <v>3</v>
      </c>
      <c r="K111" t="s">
        <v>229</v>
      </c>
      <c r="L111">
        <v>1191</v>
      </c>
      <c r="N111">
        <v>1013</v>
      </c>
      <c r="O111" t="s">
        <v>230</v>
      </c>
      <c r="P111" t="s">
        <v>230</v>
      </c>
      <c r="Q111">
        <v>1</v>
      </c>
      <c r="X111">
        <v>55.95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49</v>
      </c>
      <c r="AG111">
        <v>64.342500000000001</v>
      </c>
      <c r="AH111">
        <v>2</v>
      </c>
      <c r="AI111">
        <v>50436192</v>
      </c>
      <c r="AJ111">
        <v>113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ROW(Source!A101)</f>
        <v>101</v>
      </c>
      <c r="B112">
        <v>50436193</v>
      </c>
      <c r="C112">
        <v>50436191</v>
      </c>
      <c r="D112">
        <v>46170655</v>
      </c>
      <c r="E112">
        <v>1</v>
      </c>
      <c r="F112">
        <v>1</v>
      </c>
      <c r="G112">
        <v>30570983</v>
      </c>
      <c r="H112">
        <v>2</v>
      </c>
      <c r="I112" t="s">
        <v>306</v>
      </c>
      <c r="J112" t="s">
        <v>307</v>
      </c>
      <c r="K112" t="s">
        <v>308</v>
      </c>
      <c r="L112">
        <v>1368</v>
      </c>
      <c r="N112">
        <v>1011</v>
      </c>
      <c r="O112" t="s">
        <v>234</v>
      </c>
      <c r="P112" t="s">
        <v>234</v>
      </c>
      <c r="Q112">
        <v>1</v>
      </c>
      <c r="X112">
        <v>3.6</v>
      </c>
      <c r="Y112">
        <v>0</v>
      </c>
      <c r="Z112">
        <v>4.6900000000000004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48</v>
      </c>
      <c r="AG112">
        <v>4.5</v>
      </c>
      <c r="AH112">
        <v>2</v>
      </c>
      <c r="AI112">
        <v>50436193</v>
      </c>
      <c r="AJ112">
        <v>114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ROW(Source!A101)</f>
        <v>101</v>
      </c>
      <c r="B113">
        <v>50436194</v>
      </c>
      <c r="C113">
        <v>50436191</v>
      </c>
      <c r="D113">
        <v>46170867</v>
      </c>
      <c r="E113">
        <v>1</v>
      </c>
      <c r="F113">
        <v>1</v>
      </c>
      <c r="G113">
        <v>30570983</v>
      </c>
      <c r="H113">
        <v>2</v>
      </c>
      <c r="I113" t="s">
        <v>244</v>
      </c>
      <c r="J113" t="s">
        <v>245</v>
      </c>
      <c r="K113" t="s">
        <v>246</v>
      </c>
      <c r="L113">
        <v>1368</v>
      </c>
      <c r="N113">
        <v>1011</v>
      </c>
      <c r="O113" t="s">
        <v>234</v>
      </c>
      <c r="P113" t="s">
        <v>234</v>
      </c>
      <c r="Q113">
        <v>1</v>
      </c>
      <c r="X113">
        <v>0.31</v>
      </c>
      <c r="Y113">
        <v>0</v>
      </c>
      <c r="Z113">
        <v>83.1</v>
      </c>
      <c r="AA113">
        <v>12.62</v>
      </c>
      <c r="AB113">
        <v>0</v>
      </c>
      <c r="AC113">
        <v>0</v>
      </c>
      <c r="AD113">
        <v>1</v>
      </c>
      <c r="AE113">
        <v>0</v>
      </c>
      <c r="AF113" t="s">
        <v>48</v>
      </c>
      <c r="AG113">
        <v>0.38750000000000001</v>
      </c>
      <c r="AH113">
        <v>2</v>
      </c>
      <c r="AI113">
        <v>50436194</v>
      </c>
      <c r="AJ113">
        <v>115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ROW(Source!A101)</f>
        <v>101</v>
      </c>
      <c r="B114">
        <v>50436195</v>
      </c>
      <c r="C114">
        <v>50436191</v>
      </c>
      <c r="D114">
        <v>46170922</v>
      </c>
      <c r="E114">
        <v>1</v>
      </c>
      <c r="F114">
        <v>1</v>
      </c>
      <c r="G114">
        <v>30570983</v>
      </c>
      <c r="H114">
        <v>2</v>
      </c>
      <c r="I114" t="s">
        <v>309</v>
      </c>
      <c r="J114" t="s">
        <v>310</v>
      </c>
      <c r="K114" t="s">
        <v>311</v>
      </c>
      <c r="L114">
        <v>1368</v>
      </c>
      <c r="N114">
        <v>1011</v>
      </c>
      <c r="O114" t="s">
        <v>234</v>
      </c>
      <c r="P114" t="s">
        <v>234</v>
      </c>
      <c r="Q114">
        <v>1</v>
      </c>
      <c r="X114">
        <v>3.34</v>
      </c>
      <c r="Y114">
        <v>0</v>
      </c>
      <c r="Z114">
        <v>1.32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48</v>
      </c>
      <c r="AG114">
        <v>4.1749999999999998</v>
      </c>
      <c r="AH114">
        <v>2</v>
      </c>
      <c r="AI114">
        <v>50436195</v>
      </c>
      <c r="AJ114">
        <v>116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ROW(Source!A101)</f>
        <v>101</v>
      </c>
      <c r="B115">
        <v>50436196</v>
      </c>
      <c r="C115">
        <v>50436191</v>
      </c>
      <c r="D115">
        <v>46170280</v>
      </c>
      <c r="E115">
        <v>1</v>
      </c>
      <c r="F115">
        <v>1</v>
      </c>
      <c r="G115">
        <v>30570983</v>
      </c>
      <c r="H115">
        <v>2</v>
      </c>
      <c r="I115" t="s">
        <v>312</v>
      </c>
      <c r="J115" t="s">
        <v>313</v>
      </c>
      <c r="K115" t="s">
        <v>314</v>
      </c>
      <c r="L115">
        <v>1368</v>
      </c>
      <c r="N115">
        <v>1011</v>
      </c>
      <c r="O115" t="s">
        <v>234</v>
      </c>
      <c r="P115" t="s">
        <v>234</v>
      </c>
      <c r="Q115">
        <v>1</v>
      </c>
      <c r="X115">
        <v>0.33</v>
      </c>
      <c r="Y115">
        <v>0</v>
      </c>
      <c r="Z115">
        <v>53.9</v>
      </c>
      <c r="AA115">
        <v>12.62</v>
      </c>
      <c r="AB115">
        <v>0</v>
      </c>
      <c r="AC115">
        <v>0</v>
      </c>
      <c r="AD115">
        <v>1</v>
      </c>
      <c r="AE115">
        <v>0</v>
      </c>
      <c r="AF115" t="s">
        <v>48</v>
      </c>
      <c r="AG115">
        <v>0.41250000000000003</v>
      </c>
      <c r="AH115">
        <v>2</v>
      </c>
      <c r="AI115">
        <v>50436196</v>
      </c>
      <c r="AJ115">
        <v>117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ROW(Source!A101)</f>
        <v>101</v>
      </c>
      <c r="B116">
        <v>50436197</v>
      </c>
      <c r="C116">
        <v>50436191</v>
      </c>
      <c r="D116">
        <v>46170454</v>
      </c>
      <c r="E116">
        <v>1</v>
      </c>
      <c r="F116">
        <v>1</v>
      </c>
      <c r="G116">
        <v>30570983</v>
      </c>
      <c r="H116">
        <v>2</v>
      </c>
      <c r="I116" t="s">
        <v>315</v>
      </c>
      <c r="J116" t="s">
        <v>316</v>
      </c>
      <c r="K116" t="s">
        <v>317</v>
      </c>
      <c r="L116">
        <v>1368</v>
      </c>
      <c r="N116">
        <v>1011</v>
      </c>
      <c r="O116" t="s">
        <v>234</v>
      </c>
      <c r="P116" t="s">
        <v>234</v>
      </c>
      <c r="Q116">
        <v>1</v>
      </c>
      <c r="X116">
        <v>6.54</v>
      </c>
      <c r="Y116">
        <v>0</v>
      </c>
      <c r="Z116">
        <v>0.17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48</v>
      </c>
      <c r="AG116">
        <v>8.1750000000000007</v>
      </c>
      <c r="AH116">
        <v>2</v>
      </c>
      <c r="AI116">
        <v>50436197</v>
      </c>
      <c r="AJ116">
        <v>118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ROW(Source!A101)</f>
        <v>101</v>
      </c>
      <c r="B117">
        <v>50436198</v>
      </c>
      <c r="C117">
        <v>50436191</v>
      </c>
      <c r="D117">
        <v>31110602</v>
      </c>
      <c r="E117">
        <v>1</v>
      </c>
      <c r="F117">
        <v>1</v>
      </c>
      <c r="G117">
        <v>30570983</v>
      </c>
      <c r="H117">
        <v>3</v>
      </c>
      <c r="I117" t="s">
        <v>318</v>
      </c>
      <c r="J117" t="s">
        <v>319</v>
      </c>
      <c r="K117" t="s">
        <v>320</v>
      </c>
      <c r="L117">
        <v>1346</v>
      </c>
      <c r="N117">
        <v>1009</v>
      </c>
      <c r="O117" t="s">
        <v>162</v>
      </c>
      <c r="P117" t="s">
        <v>162</v>
      </c>
      <c r="Q117">
        <v>1</v>
      </c>
      <c r="X117">
        <v>0.5</v>
      </c>
      <c r="Y117">
        <v>1.61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0.5</v>
      </c>
      <c r="AH117">
        <v>2</v>
      </c>
      <c r="AI117">
        <v>50436198</v>
      </c>
      <c r="AJ117">
        <v>119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ROW(Source!A101)</f>
        <v>101</v>
      </c>
      <c r="B118">
        <v>50436199</v>
      </c>
      <c r="C118">
        <v>50436191</v>
      </c>
      <c r="D118">
        <v>31112181</v>
      </c>
      <c r="E118">
        <v>1</v>
      </c>
      <c r="F118">
        <v>1</v>
      </c>
      <c r="G118">
        <v>30570983</v>
      </c>
      <c r="H118">
        <v>3</v>
      </c>
      <c r="I118" t="s">
        <v>321</v>
      </c>
      <c r="J118" t="s">
        <v>322</v>
      </c>
      <c r="K118" t="s">
        <v>323</v>
      </c>
      <c r="L118">
        <v>1296</v>
      </c>
      <c r="N118">
        <v>1002</v>
      </c>
      <c r="O118" t="s">
        <v>259</v>
      </c>
      <c r="P118" t="s">
        <v>259</v>
      </c>
      <c r="Q118">
        <v>1</v>
      </c>
      <c r="X118">
        <v>0.2</v>
      </c>
      <c r="Y118">
        <v>53.87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0.2</v>
      </c>
      <c r="AH118">
        <v>2</v>
      </c>
      <c r="AI118">
        <v>50436199</v>
      </c>
      <c r="AJ118">
        <v>120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ROW(Source!A101)</f>
        <v>101</v>
      </c>
      <c r="B119">
        <v>50436200</v>
      </c>
      <c r="C119">
        <v>50436191</v>
      </c>
      <c r="D119">
        <v>31112729</v>
      </c>
      <c r="E119">
        <v>1</v>
      </c>
      <c r="F119">
        <v>1</v>
      </c>
      <c r="G119">
        <v>30570983</v>
      </c>
      <c r="H119">
        <v>3</v>
      </c>
      <c r="I119" t="s">
        <v>324</v>
      </c>
      <c r="J119" t="s">
        <v>325</v>
      </c>
      <c r="K119" t="s">
        <v>326</v>
      </c>
      <c r="L119">
        <v>1327</v>
      </c>
      <c r="N119">
        <v>1005</v>
      </c>
      <c r="O119" t="s">
        <v>327</v>
      </c>
      <c r="P119" t="s">
        <v>327</v>
      </c>
      <c r="Q119">
        <v>1</v>
      </c>
      <c r="X119">
        <v>50</v>
      </c>
      <c r="Y119">
        <v>2.31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50</v>
      </c>
      <c r="AH119">
        <v>2</v>
      </c>
      <c r="AI119">
        <v>50436200</v>
      </c>
      <c r="AJ119">
        <v>121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ROW(Source!A101)</f>
        <v>101</v>
      </c>
      <c r="B120">
        <v>50436201</v>
      </c>
      <c r="C120">
        <v>50436191</v>
      </c>
      <c r="D120">
        <v>46137721</v>
      </c>
      <c r="E120">
        <v>1</v>
      </c>
      <c r="F120">
        <v>1</v>
      </c>
      <c r="G120">
        <v>30570983</v>
      </c>
      <c r="H120">
        <v>3</v>
      </c>
      <c r="I120" t="s">
        <v>328</v>
      </c>
      <c r="J120" t="s">
        <v>329</v>
      </c>
      <c r="K120" t="s">
        <v>330</v>
      </c>
      <c r="L120">
        <v>1346</v>
      </c>
      <c r="N120">
        <v>1009</v>
      </c>
      <c r="O120" t="s">
        <v>162</v>
      </c>
      <c r="P120" t="s">
        <v>162</v>
      </c>
      <c r="Q120">
        <v>1</v>
      </c>
      <c r="X120">
        <v>25.5</v>
      </c>
      <c r="Y120">
        <v>36.21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25.5</v>
      </c>
      <c r="AH120">
        <v>2</v>
      </c>
      <c r="AI120">
        <v>50436201</v>
      </c>
      <c r="AJ120">
        <v>123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ROW(Source!A101)</f>
        <v>101</v>
      </c>
      <c r="B121">
        <v>50436202</v>
      </c>
      <c r="C121">
        <v>50436191</v>
      </c>
      <c r="D121">
        <v>31111167</v>
      </c>
      <c r="E121">
        <v>1</v>
      </c>
      <c r="F121">
        <v>1</v>
      </c>
      <c r="G121">
        <v>30570983</v>
      </c>
      <c r="H121">
        <v>3</v>
      </c>
      <c r="I121" t="s">
        <v>331</v>
      </c>
      <c r="J121" t="s">
        <v>332</v>
      </c>
      <c r="K121" t="s">
        <v>333</v>
      </c>
      <c r="L121">
        <v>1348</v>
      </c>
      <c r="N121">
        <v>1009</v>
      </c>
      <c r="O121" t="s">
        <v>28</v>
      </c>
      <c r="P121" t="s">
        <v>28</v>
      </c>
      <c r="Q121">
        <v>1000</v>
      </c>
      <c r="X121">
        <v>0.02</v>
      </c>
      <c r="Y121">
        <v>350.71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0.02</v>
      </c>
      <c r="AH121">
        <v>2</v>
      </c>
      <c r="AI121">
        <v>50436202</v>
      </c>
      <c r="AJ121">
        <v>124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ROW(Source!A101)</f>
        <v>101</v>
      </c>
      <c r="B122">
        <v>50436203</v>
      </c>
      <c r="C122">
        <v>50436191</v>
      </c>
      <c r="D122">
        <v>41801641</v>
      </c>
      <c r="E122">
        <v>30570983</v>
      </c>
      <c r="F122">
        <v>1</v>
      </c>
      <c r="G122">
        <v>30570983</v>
      </c>
      <c r="H122">
        <v>3</v>
      </c>
      <c r="I122" t="s">
        <v>346</v>
      </c>
      <c r="J122" t="s">
        <v>3</v>
      </c>
      <c r="K122" t="s">
        <v>347</v>
      </c>
      <c r="L122">
        <v>1346</v>
      </c>
      <c r="N122">
        <v>1009</v>
      </c>
      <c r="O122" t="s">
        <v>162</v>
      </c>
      <c r="P122" t="s">
        <v>162</v>
      </c>
      <c r="Q122">
        <v>1</v>
      </c>
      <c r="X122">
        <v>583.44000000000005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583.44000000000005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ROW(Source!A102)</f>
        <v>102</v>
      </c>
      <c r="B123">
        <v>50436192</v>
      </c>
      <c r="C123">
        <v>50436191</v>
      </c>
      <c r="D123">
        <v>45895822</v>
      </c>
      <c r="E123">
        <v>30570983</v>
      </c>
      <c r="F123">
        <v>1</v>
      </c>
      <c r="G123">
        <v>30570983</v>
      </c>
      <c r="H123">
        <v>1</v>
      </c>
      <c r="I123" t="s">
        <v>228</v>
      </c>
      <c r="J123" t="s">
        <v>3</v>
      </c>
      <c r="K123" t="s">
        <v>229</v>
      </c>
      <c r="L123">
        <v>1191</v>
      </c>
      <c r="N123">
        <v>1013</v>
      </c>
      <c r="O123" t="s">
        <v>230</v>
      </c>
      <c r="P123" t="s">
        <v>230</v>
      </c>
      <c r="Q123">
        <v>1</v>
      </c>
      <c r="X123">
        <v>55.95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49</v>
      </c>
      <c r="AG123">
        <v>64.342500000000001</v>
      </c>
      <c r="AH123">
        <v>2</v>
      </c>
      <c r="AI123">
        <v>50436192</v>
      </c>
      <c r="AJ123">
        <v>125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ROW(Source!A102)</f>
        <v>102</v>
      </c>
      <c r="B124">
        <v>50436193</v>
      </c>
      <c r="C124">
        <v>50436191</v>
      </c>
      <c r="D124">
        <v>46170655</v>
      </c>
      <c r="E124">
        <v>1</v>
      </c>
      <c r="F124">
        <v>1</v>
      </c>
      <c r="G124">
        <v>30570983</v>
      </c>
      <c r="H124">
        <v>2</v>
      </c>
      <c r="I124" t="s">
        <v>306</v>
      </c>
      <c r="J124" t="s">
        <v>307</v>
      </c>
      <c r="K124" t="s">
        <v>308</v>
      </c>
      <c r="L124">
        <v>1368</v>
      </c>
      <c r="N124">
        <v>1011</v>
      </c>
      <c r="O124" t="s">
        <v>234</v>
      </c>
      <c r="P124" t="s">
        <v>234</v>
      </c>
      <c r="Q124">
        <v>1</v>
      </c>
      <c r="X124">
        <v>3.6</v>
      </c>
      <c r="Y124">
        <v>0</v>
      </c>
      <c r="Z124">
        <v>4.6900000000000004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48</v>
      </c>
      <c r="AG124">
        <v>4.5</v>
      </c>
      <c r="AH124">
        <v>2</v>
      </c>
      <c r="AI124">
        <v>50436193</v>
      </c>
      <c r="AJ124">
        <v>126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ROW(Source!A102)</f>
        <v>102</v>
      </c>
      <c r="B125">
        <v>50436194</v>
      </c>
      <c r="C125">
        <v>50436191</v>
      </c>
      <c r="D125">
        <v>46170867</v>
      </c>
      <c r="E125">
        <v>1</v>
      </c>
      <c r="F125">
        <v>1</v>
      </c>
      <c r="G125">
        <v>30570983</v>
      </c>
      <c r="H125">
        <v>2</v>
      </c>
      <c r="I125" t="s">
        <v>244</v>
      </c>
      <c r="J125" t="s">
        <v>245</v>
      </c>
      <c r="K125" t="s">
        <v>246</v>
      </c>
      <c r="L125">
        <v>1368</v>
      </c>
      <c r="N125">
        <v>1011</v>
      </c>
      <c r="O125" t="s">
        <v>234</v>
      </c>
      <c r="P125" t="s">
        <v>234</v>
      </c>
      <c r="Q125">
        <v>1</v>
      </c>
      <c r="X125">
        <v>0.31</v>
      </c>
      <c r="Y125">
        <v>0</v>
      </c>
      <c r="Z125">
        <v>83.1</v>
      </c>
      <c r="AA125">
        <v>12.62</v>
      </c>
      <c r="AB125">
        <v>0</v>
      </c>
      <c r="AC125">
        <v>0</v>
      </c>
      <c r="AD125">
        <v>1</v>
      </c>
      <c r="AE125">
        <v>0</v>
      </c>
      <c r="AF125" t="s">
        <v>48</v>
      </c>
      <c r="AG125">
        <v>0.38750000000000001</v>
      </c>
      <c r="AH125">
        <v>2</v>
      </c>
      <c r="AI125">
        <v>50436194</v>
      </c>
      <c r="AJ125">
        <v>127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ROW(Source!A102)</f>
        <v>102</v>
      </c>
      <c r="B126">
        <v>50436195</v>
      </c>
      <c r="C126">
        <v>50436191</v>
      </c>
      <c r="D126">
        <v>46170922</v>
      </c>
      <c r="E126">
        <v>1</v>
      </c>
      <c r="F126">
        <v>1</v>
      </c>
      <c r="G126">
        <v>30570983</v>
      </c>
      <c r="H126">
        <v>2</v>
      </c>
      <c r="I126" t="s">
        <v>309</v>
      </c>
      <c r="J126" t="s">
        <v>310</v>
      </c>
      <c r="K126" t="s">
        <v>311</v>
      </c>
      <c r="L126">
        <v>1368</v>
      </c>
      <c r="N126">
        <v>1011</v>
      </c>
      <c r="O126" t="s">
        <v>234</v>
      </c>
      <c r="P126" t="s">
        <v>234</v>
      </c>
      <c r="Q126">
        <v>1</v>
      </c>
      <c r="X126">
        <v>3.34</v>
      </c>
      <c r="Y126">
        <v>0</v>
      </c>
      <c r="Z126">
        <v>1.32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48</v>
      </c>
      <c r="AG126">
        <v>4.1749999999999998</v>
      </c>
      <c r="AH126">
        <v>2</v>
      </c>
      <c r="AI126">
        <v>50436195</v>
      </c>
      <c r="AJ126">
        <v>128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ROW(Source!A102)</f>
        <v>102</v>
      </c>
      <c r="B127">
        <v>50436196</v>
      </c>
      <c r="C127">
        <v>50436191</v>
      </c>
      <c r="D127">
        <v>46170280</v>
      </c>
      <c r="E127">
        <v>1</v>
      </c>
      <c r="F127">
        <v>1</v>
      </c>
      <c r="G127">
        <v>30570983</v>
      </c>
      <c r="H127">
        <v>2</v>
      </c>
      <c r="I127" t="s">
        <v>312</v>
      </c>
      <c r="J127" t="s">
        <v>313</v>
      </c>
      <c r="K127" t="s">
        <v>314</v>
      </c>
      <c r="L127">
        <v>1368</v>
      </c>
      <c r="N127">
        <v>1011</v>
      </c>
      <c r="O127" t="s">
        <v>234</v>
      </c>
      <c r="P127" t="s">
        <v>234</v>
      </c>
      <c r="Q127">
        <v>1</v>
      </c>
      <c r="X127">
        <v>0.33</v>
      </c>
      <c r="Y127">
        <v>0</v>
      </c>
      <c r="Z127">
        <v>53.9</v>
      </c>
      <c r="AA127">
        <v>12.62</v>
      </c>
      <c r="AB127">
        <v>0</v>
      </c>
      <c r="AC127">
        <v>0</v>
      </c>
      <c r="AD127">
        <v>1</v>
      </c>
      <c r="AE127">
        <v>0</v>
      </c>
      <c r="AF127" t="s">
        <v>48</v>
      </c>
      <c r="AG127">
        <v>0.41250000000000003</v>
      </c>
      <c r="AH127">
        <v>2</v>
      </c>
      <c r="AI127">
        <v>50436196</v>
      </c>
      <c r="AJ127">
        <v>129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ROW(Source!A102)</f>
        <v>102</v>
      </c>
      <c r="B128">
        <v>50436197</v>
      </c>
      <c r="C128">
        <v>50436191</v>
      </c>
      <c r="D128">
        <v>46170454</v>
      </c>
      <c r="E128">
        <v>1</v>
      </c>
      <c r="F128">
        <v>1</v>
      </c>
      <c r="G128">
        <v>30570983</v>
      </c>
      <c r="H128">
        <v>2</v>
      </c>
      <c r="I128" t="s">
        <v>315</v>
      </c>
      <c r="J128" t="s">
        <v>316</v>
      </c>
      <c r="K128" t="s">
        <v>317</v>
      </c>
      <c r="L128">
        <v>1368</v>
      </c>
      <c r="N128">
        <v>1011</v>
      </c>
      <c r="O128" t="s">
        <v>234</v>
      </c>
      <c r="P128" t="s">
        <v>234</v>
      </c>
      <c r="Q128">
        <v>1</v>
      </c>
      <c r="X128">
        <v>6.54</v>
      </c>
      <c r="Y128">
        <v>0</v>
      </c>
      <c r="Z128">
        <v>0.17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48</v>
      </c>
      <c r="AG128">
        <v>8.1750000000000007</v>
      </c>
      <c r="AH128">
        <v>2</v>
      </c>
      <c r="AI128">
        <v>50436197</v>
      </c>
      <c r="AJ128">
        <v>130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ROW(Source!A102)</f>
        <v>102</v>
      </c>
      <c r="B129">
        <v>50436198</v>
      </c>
      <c r="C129">
        <v>50436191</v>
      </c>
      <c r="D129">
        <v>31110602</v>
      </c>
      <c r="E129">
        <v>1</v>
      </c>
      <c r="F129">
        <v>1</v>
      </c>
      <c r="G129">
        <v>30570983</v>
      </c>
      <c r="H129">
        <v>3</v>
      </c>
      <c r="I129" t="s">
        <v>318</v>
      </c>
      <c r="J129" t="s">
        <v>319</v>
      </c>
      <c r="K129" t="s">
        <v>320</v>
      </c>
      <c r="L129">
        <v>1346</v>
      </c>
      <c r="N129">
        <v>1009</v>
      </c>
      <c r="O129" t="s">
        <v>162</v>
      </c>
      <c r="P129" t="s">
        <v>162</v>
      </c>
      <c r="Q129">
        <v>1</v>
      </c>
      <c r="X129">
        <v>0.5</v>
      </c>
      <c r="Y129">
        <v>1.61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0.5</v>
      </c>
      <c r="AH129">
        <v>2</v>
      </c>
      <c r="AI129">
        <v>50436198</v>
      </c>
      <c r="AJ129">
        <v>131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ROW(Source!A102)</f>
        <v>102</v>
      </c>
      <c r="B130">
        <v>50436199</v>
      </c>
      <c r="C130">
        <v>50436191</v>
      </c>
      <c r="D130">
        <v>31112181</v>
      </c>
      <c r="E130">
        <v>1</v>
      </c>
      <c r="F130">
        <v>1</v>
      </c>
      <c r="G130">
        <v>30570983</v>
      </c>
      <c r="H130">
        <v>3</v>
      </c>
      <c r="I130" t="s">
        <v>321</v>
      </c>
      <c r="J130" t="s">
        <v>322</v>
      </c>
      <c r="K130" t="s">
        <v>323</v>
      </c>
      <c r="L130">
        <v>1296</v>
      </c>
      <c r="N130">
        <v>1002</v>
      </c>
      <c r="O130" t="s">
        <v>259</v>
      </c>
      <c r="P130" t="s">
        <v>259</v>
      </c>
      <c r="Q130">
        <v>1</v>
      </c>
      <c r="X130">
        <v>0.2</v>
      </c>
      <c r="Y130">
        <v>53.87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0.2</v>
      </c>
      <c r="AH130">
        <v>2</v>
      </c>
      <c r="AI130">
        <v>50436199</v>
      </c>
      <c r="AJ130">
        <v>132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ROW(Source!A102)</f>
        <v>102</v>
      </c>
      <c r="B131">
        <v>50436200</v>
      </c>
      <c r="C131">
        <v>50436191</v>
      </c>
      <c r="D131">
        <v>31112729</v>
      </c>
      <c r="E131">
        <v>1</v>
      </c>
      <c r="F131">
        <v>1</v>
      </c>
      <c r="G131">
        <v>30570983</v>
      </c>
      <c r="H131">
        <v>3</v>
      </c>
      <c r="I131" t="s">
        <v>324</v>
      </c>
      <c r="J131" t="s">
        <v>325</v>
      </c>
      <c r="K131" t="s">
        <v>326</v>
      </c>
      <c r="L131">
        <v>1327</v>
      </c>
      <c r="N131">
        <v>1005</v>
      </c>
      <c r="O131" t="s">
        <v>327</v>
      </c>
      <c r="P131" t="s">
        <v>327</v>
      </c>
      <c r="Q131">
        <v>1</v>
      </c>
      <c r="X131">
        <v>50</v>
      </c>
      <c r="Y131">
        <v>2.31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50</v>
      </c>
      <c r="AH131">
        <v>2</v>
      </c>
      <c r="AI131">
        <v>50436200</v>
      </c>
      <c r="AJ131">
        <v>133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ROW(Source!A102)</f>
        <v>102</v>
      </c>
      <c r="B132">
        <v>50436201</v>
      </c>
      <c r="C132">
        <v>50436191</v>
      </c>
      <c r="D132">
        <v>46137721</v>
      </c>
      <c r="E132">
        <v>1</v>
      </c>
      <c r="F132">
        <v>1</v>
      </c>
      <c r="G132">
        <v>30570983</v>
      </c>
      <c r="H132">
        <v>3</v>
      </c>
      <c r="I132" t="s">
        <v>328</v>
      </c>
      <c r="J132" t="s">
        <v>329</v>
      </c>
      <c r="K132" t="s">
        <v>330</v>
      </c>
      <c r="L132">
        <v>1346</v>
      </c>
      <c r="N132">
        <v>1009</v>
      </c>
      <c r="O132" t="s">
        <v>162</v>
      </c>
      <c r="P132" t="s">
        <v>162</v>
      </c>
      <c r="Q132">
        <v>1</v>
      </c>
      <c r="X132">
        <v>25.5</v>
      </c>
      <c r="Y132">
        <v>36.21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25.5</v>
      </c>
      <c r="AH132">
        <v>2</v>
      </c>
      <c r="AI132">
        <v>50436201</v>
      </c>
      <c r="AJ132">
        <v>135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ROW(Source!A102)</f>
        <v>102</v>
      </c>
      <c r="B133">
        <v>50436202</v>
      </c>
      <c r="C133">
        <v>50436191</v>
      </c>
      <c r="D133">
        <v>31111167</v>
      </c>
      <c r="E133">
        <v>1</v>
      </c>
      <c r="F133">
        <v>1</v>
      </c>
      <c r="G133">
        <v>30570983</v>
      </c>
      <c r="H133">
        <v>3</v>
      </c>
      <c r="I133" t="s">
        <v>331</v>
      </c>
      <c r="J133" t="s">
        <v>332</v>
      </c>
      <c r="K133" t="s">
        <v>333</v>
      </c>
      <c r="L133">
        <v>1348</v>
      </c>
      <c r="N133">
        <v>1009</v>
      </c>
      <c r="O133" t="s">
        <v>28</v>
      </c>
      <c r="P133" t="s">
        <v>28</v>
      </c>
      <c r="Q133">
        <v>1000</v>
      </c>
      <c r="X133">
        <v>0.02</v>
      </c>
      <c r="Y133">
        <v>350.71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0.02</v>
      </c>
      <c r="AH133">
        <v>2</v>
      </c>
      <c r="AI133">
        <v>50436202</v>
      </c>
      <c r="AJ133">
        <v>136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ROW(Source!A102)</f>
        <v>102</v>
      </c>
      <c r="B134">
        <v>50436203</v>
      </c>
      <c r="C134">
        <v>50436191</v>
      </c>
      <c r="D134">
        <v>41801641</v>
      </c>
      <c r="E134">
        <v>30570983</v>
      </c>
      <c r="F134">
        <v>1</v>
      </c>
      <c r="G134">
        <v>30570983</v>
      </c>
      <c r="H134">
        <v>3</v>
      </c>
      <c r="I134" t="s">
        <v>346</v>
      </c>
      <c r="J134" t="s">
        <v>3</v>
      </c>
      <c r="K134" t="s">
        <v>347</v>
      </c>
      <c r="L134">
        <v>1346</v>
      </c>
      <c r="N134">
        <v>1009</v>
      </c>
      <c r="O134" t="s">
        <v>162</v>
      </c>
      <c r="P134" t="s">
        <v>162</v>
      </c>
      <c r="Q134">
        <v>1</v>
      </c>
      <c r="X134">
        <v>583.44000000000005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583.44000000000005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ROW(Source!A105)</f>
        <v>105</v>
      </c>
      <c r="B135">
        <v>50436206</v>
      </c>
      <c r="C135">
        <v>50436205</v>
      </c>
      <c r="D135">
        <v>45897171</v>
      </c>
      <c r="E135">
        <v>30570983</v>
      </c>
      <c r="F135">
        <v>1</v>
      </c>
      <c r="G135">
        <v>30570983</v>
      </c>
      <c r="H135">
        <v>1</v>
      </c>
      <c r="I135" t="s">
        <v>228</v>
      </c>
      <c r="J135" t="s">
        <v>3</v>
      </c>
      <c r="K135" t="s">
        <v>229</v>
      </c>
      <c r="L135">
        <v>1191</v>
      </c>
      <c r="N135">
        <v>1013</v>
      </c>
      <c r="O135" t="s">
        <v>230</v>
      </c>
      <c r="P135" t="s">
        <v>230</v>
      </c>
      <c r="Q135">
        <v>1</v>
      </c>
      <c r="X135">
        <v>3.74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49</v>
      </c>
      <c r="AG135">
        <v>4.3010000000000002</v>
      </c>
      <c r="AH135">
        <v>2</v>
      </c>
      <c r="AI135">
        <v>50436206</v>
      </c>
      <c r="AJ135">
        <v>137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ROW(Source!A105)</f>
        <v>105</v>
      </c>
      <c r="B136">
        <v>50436207</v>
      </c>
      <c r="C136">
        <v>50436205</v>
      </c>
      <c r="D136">
        <v>46170867</v>
      </c>
      <c r="E136">
        <v>1</v>
      </c>
      <c r="F136">
        <v>1</v>
      </c>
      <c r="G136">
        <v>30570983</v>
      </c>
      <c r="H136">
        <v>2</v>
      </c>
      <c r="I136" t="s">
        <v>244</v>
      </c>
      <c r="J136" t="s">
        <v>245</v>
      </c>
      <c r="K136" t="s">
        <v>246</v>
      </c>
      <c r="L136">
        <v>1368</v>
      </c>
      <c r="N136">
        <v>1011</v>
      </c>
      <c r="O136" t="s">
        <v>234</v>
      </c>
      <c r="P136" t="s">
        <v>234</v>
      </c>
      <c r="Q136">
        <v>1</v>
      </c>
      <c r="X136">
        <v>0.03</v>
      </c>
      <c r="Y136">
        <v>0</v>
      </c>
      <c r="Z136">
        <v>83.1</v>
      </c>
      <c r="AA136">
        <v>12.62</v>
      </c>
      <c r="AB136">
        <v>0</v>
      </c>
      <c r="AC136">
        <v>0</v>
      </c>
      <c r="AD136">
        <v>1</v>
      </c>
      <c r="AE136">
        <v>0</v>
      </c>
      <c r="AF136" t="s">
        <v>48</v>
      </c>
      <c r="AG136">
        <v>3.7499999999999999E-2</v>
      </c>
      <c r="AH136">
        <v>2</v>
      </c>
      <c r="AI136">
        <v>50436207</v>
      </c>
      <c r="AJ136">
        <v>138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ROW(Source!A105)</f>
        <v>105</v>
      </c>
      <c r="B137">
        <v>50436208</v>
      </c>
      <c r="C137">
        <v>50436205</v>
      </c>
      <c r="D137">
        <v>46170280</v>
      </c>
      <c r="E137">
        <v>1</v>
      </c>
      <c r="F137">
        <v>1</v>
      </c>
      <c r="G137">
        <v>30570983</v>
      </c>
      <c r="H137">
        <v>2</v>
      </c>
      <c r="I137" t="s">
        <v>312</v>
      </c>
      <c r="J137" t="s">
        <v>313</v>
      </c>
      <c r="K137" t="s">
        <v>314</v>
      </c>
      <c r="L137">
        <v>1368</v>
      </c>
      <c r="N137">
        <v>1011</v>
      </c>
      <c r="O137" t="s">
        <v>234</v>
      </c>
      <c r="P137" t="s">
        <v>234</v>
      </c>
      <c r="Q137">
        <v>1</v>
      </c>
      <c r="X137">
        <v>0.03</v>
      </c>
      <c r="Y137">
        <v>0</v>
      </c>
      <c r="Z137">
        <v>53.9</v>
      </c>
      <c r="AA137">
        <v>12.62</v>
      </c>
      <c r="AB137">
        <v>0</v>
      </c>
      <c r="AC137">
        <v>0</v>
      </c>
      <c r="AD137">
        <v>1</v>
      </c>
      <c r="AE137">
        <v>0</v>
      </c>
      <c r="AF137" t="s">
        <v>48</v>
      </c>
      <c r="AG137">
        <v>3.7499999999999999E-2</v>
      </c>
      <c r="AH137">
        <v>2</v>
      </c>
      <c r="AI137">
        <v>50436208</v>
      </c>
      <c r="AJ137">
        <v>139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ROW(Source!A105)</f>
        <v>105</v>
      </c>
      <c r="B138">
        <v>50436209</v>
      </c>
      <c r="C138">
        <v>50436205</v>
      </c>
      <c r="D138">
        <v>46170454</v>
      </c>
      <c r="E138">
        <v>1</v>
      </c>
      <c r="F138">
        <v>1</v>
      </c>
      <c r="G138">
        <v>30570983</v>
      </c>
      <c r="H138">
        <v>2</v>
      </c>
      <c r="I138" t="s">
        <v>315</v>
      </c>
      <c r="J138" t="s">
        <v>316</v>
      </c>
      <c r="K138" t="s">
        <v>317</v>
      </c>
      <c r="L138">
        <v>1368</v>
      </c>
      <c r="N138">
        <v>1011</v>
      </c>
      <c r="O138" t="s">
        <v>234</v>
      </c>
      <c r="P138" t="s">
        <v>234</v>
      </c>
      <c r="Q138">
        <v>1</v>
      </c>
      <c r="X138">
        <v>0.81</v>
      </c>
      <c r="Y138">
        <v>0</v>
      </c>
      <c r="Z138">
        <v>0.17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48</v>
      </c>
      <c r="AG138">
        <v>1.0125000000000002</v>
      </c>
      <c r="AH138">
        <v>2</v>
      </c>
      <c r="AI138">
        <v>50436209</v>
      </c>
      <c r="AJ138">
        <v>140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ROW(Source!A105)</f>
        <v>105</v>
      </c>
      <c r="B139">
        <v>50436210</v>
      </c>
      <c r="C139">
        <v>50436205</v>
      </c>
      <c r="D139">
        <v>41801641</v>
      </c>
      <c r="E139">
        <v>30570983</v>
      </c>
      <c r="F139">
        <v>1</v>
      </c>
      <c r="G139">
        <v>30570983</v>
      </c>
      <c r="H139">
        <v>3</v>
      </c>
      <c r="I139" t="s">
        <v>346</v>
      </c>
      <c r="J139" t="s">
        <v>3</v>
      </c>
      <c r="K139" t="s">
        <v>347</v>
      </c>
      <c r="L139">
        <v>1346</v>
      </c>
      <c r="N139">
        <v>1009</v>
      </c>
      <c r="O139" t="s">
        <v>162</v>
      </c>
      <c r="P139" t="s">
        <v>162</v>
      </c>
      <c r="Q139">
        <v>1</v>
      </c>
      <c r="X139">
        <v>72.930000000000007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3</v>
      </c>
      <c r="AG139">
        <v>72.930000000000007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ROW(Source!A106)</f>
        <v>106</v>
      </c>
      <c r="B140">
        <v>50436206</v>
      </c>
      <c r="C140">
        <v>50436205</v>
      </c>
      <c r="D140">
        <v>45897171</v>
      </c>
      <c r="E140">
        <v>30570983</v>
      </c>
      <c r="F140">
        <v>1</v>
      </c>
      <c r="G140">
        <v>30570983</v>
      </c>
      <c r="H140">
        <v>1</v>
      </c>
      <c r="I140" t="s">
        <v>228</v>
      </c>
      <c r="J140" t="s">
        <v>3</v>
      </c>
      <c r="K140" t="s">
        <v>229</v>
      </c>
      <c r="L140">
        <v>1191</v>
      </c>
      <c r="N140">
        <v>1013</v>
      </c>
      <c r="O140" t="s">
        <v>230</v>
      </c>
      <c r="P140" t="s">
        <v>230</v>
      </c>
      <c r="Q140">
        <v>1</v>
      </c>
      <c r="X140">
        <v>3.74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1</v>
      </c>
      <c r="AF140" t="s">
        <v>49</v>
      </c>
      <c r="AG140">
        <v>4.3010000000000002</v>
      </c>
      <c r="AH140">
        <v>2</v>
      </c>
      <c r="AI140">
        <v>50436206</v>
      </c>
      <c r="AJ140">
        <v>142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ROW(Source!A106)</f>
        <v>106</v>
      </c>
      <c r="B141">
        <v>50436207</v>
      </c>
      <c r="C141">
        <v>50436205</v>
      </c>
      <c r="D141">
        <v>46170867</v>
      </c>
      <c r="E141">
        <v>1</v>
      </c>
      <c r="F141">
        <v>1</v>
      </c>
      <c r="G141">
        <v>30570983</v>
      </c>
      <c r="H141">
        <v>2</v>
      </c>
      <c r="I141" t="s">
        <v>244</v>
      </c>
      <c r="J141" t="s">
        <v>245</v>
      </c>
      <c r="K141" t="s">
        <v>246</v>
      </c>
      <c r="L141">
        <v>1368</v>
      </c>
      <c r="N141">
        <v>1011</v>
      </c>
      <c r="O141" t="s">
        <v>234</v>
      </c>
      <c r="P141" t="s">
        <v>234</v>
      </c>
      <c r="Q141">
        <v>1</v>
      </c>
      <c r="X141">
        <v>0.03</v>
      </c>
      <c r="Y141">
        <v>0</v>
      </c>
      <c r="Z141">
        <v>83.1</v>
      </c>
      <c r="AA141">
        <v>12.62</v>
      </c>
      <c r="AB141">
        <v>0</v>
      </c>
      <c r="AC141">
        <v>0</v>
      </c>
      <c r="AD141">
        <v>1</v>
      </c>
      <c r="AE141">
        <v>0</v>
      </c>
      <c r="AF141" t="s">
        <v>48</v>
      </c>
      <c r="AG141">
        <v>3.7499999999999999E-2</v>
      </c>
      <c r="AH141">
        <v>2</v>
      </c>
      <c r="AI141">
        <v>50436207</v>
      </c>
      <c r="AJ141">
        <v>143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ROW(Source!A106)</f>
        <v>106</v>
      </c>
      <c r="B142">
        <v>50436208</v>
      </c>
      <c r="C142">
        <v>50436205</v>
      </c>
      <c r="D142">
        <v>46170280</v>
      </c>
      <c r="E142">
        <v>1</v>
      </c>
      <c r="F142">
        <v>1</v>
      </c>
      <c r="G142">
        <v>30570983</v>
      </c>
      <c r="H142">
        <v>2</v>
      </c>
      <c r="I142" t="s">
        <v>312</v>
      </c>
      <c r="J142" t="s">
        <v>313</v>
      </c>
      <c r="K142" t="s">
        <v>314</v>
      </c>
      <c r="L142">
        <v>1368</v>
      </c>
      <c r="N142">
        <v>1011</v>
      </c>
      <c r="O142" t="s">
        <v>234</v>
      </c>
      <c r="P142" t="s">
        <v>234</v>
      </c>
      <c r="Q142">
        <v>1</v>
      </c>
      <c r="X142">
        <v>0.03</v>
      </c>
      <c r="Y142">
        <v>0</v>
      </c>
      <c r="Z142">
        <v>53.9</v>
      </c>
      <c r="AA142">
        <v>12.62</v>
      </c>
      <c r="AB142">
        <v>0</v>
      </c>
      <c r="AC142">
        <v>0</v>
      </c>
      <c r="AD142">
        <v>1</v>
      </c>
      <c r="AE142">
        <v>0</v>
      </c>
      <c r="AF142" t="s">
        <v>48</v>
      </c>
      <c r="AG142">
        <v>3.7499999999999999E-2</v>
      </c>
      <c r="AH142">
        <v>2</v>
      </c>
      <c r="AI142">
        <v>50436208</v>
      </c>
      <c r="AJ142">
        <v>144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ROW(Source!A106)</f>
        <v>106</v>
      </c>
      <c r="B143">
        <v>50436209</v>
      </c>
      <c r="C143">
        <v>50436205</v>
      </c>
      <c r="D143">
        <v>46170454</v>
      </c>
      <c r="E143">
        <v>1</v>
      </c>
      <c r="F143">
        <v>1</v>
      </c>
      <c r="G143">
        <v>30570983</v>
      </c>
      <c r="H143">
        <v>2</v>
      </c>
      <c r="I143" t="s">
        <v>315</v>
      </c>
      <c r="J143" t="s">
        <v>316</v>
      </c>
      <c r="K143" t="s">
        <v>317</v>
      </c>
      <c r="L143">
        <v>1368</v>
      </c>
      <c r="N143">
        <v>1011</v>
      </c>
      <c r="O143" t="s">
        <v>234</v>
      </c>
      <c r="P143" t="s">
        <v>234</v>
      </c>
      <c r="Q143">
        <v>1</v>
      </c>
      <c r="X143">
        <v>0.81</v>
      </c>
      <c r="Y143">
        <v>0</v>
      </c>
      <c r="Z143">
        <v>0.17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48</v>
      </c>
      <c r="AG143">
        <v>1.0125000000000002</v>
      </c>
      <c r="AH143">
        <v>2</v>
      </c>
      <c r="AI143">
        <v>50436209</v>
      </c>
      <c r="AJ143">
        <v>145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ROW(Source!A106)</f>
        <v>106</v>
      </c>
      <c r="B144">
        <v>50436210</v>
      </c>
      <c r="C144">
        <v>50436205</v>
      </c>
      <c r="D144">
        <v>41801641</v>
      </c>
      <c r="E144">
        <v>30570983</v>
      </c>
      <c r="F144">
        <v>1</v>
      </c>
      <c r="G144">
        <v>30570983</v>
      </c>
      <c r="H144">
        <v>3</v>
      </c>
      <c r="I144" t="s">
        <v>346</v>
      </c>
      <c r="J144" t="s">
        <v>3</v>
      </c>
      <c r="K144" t="s">
        <v>347</v>
      </c>
      <c r="L144">
        <v>1346</v>
      </c>
      <c r="N144">
        <v>1009</v>
      </c>
      <c r="O144" t="s">
        <v>162</v>
      </c>
      <c r="P144" t="s">
        <v>162</v>
      </c>
      <c r="Q144">
        <v>1</v>
      </c>
      <c r="X144">
        <v>72.930000000000007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72.930000000000007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ROW(Source!A144)</f>
        <v>144</v>
      </c>
      <c r="B145">
        <v>50435530</v>
      </c>
      <c r="C145">
        <v>50435528</v>
      </c>
      <c r="D145">
        <v>40406154</v>
      </c>
      <c r="E145">
        <v>30570983</v>
      </c>
      <c r="F145">
        <v>1</v>
      </c>
      <c r="G145">
        <v>30570983</v>
      </c>
      <c r="H145">
        <v>2</v>
      </c>
      <c r="I145" t="s">
        <v>253</v>
      </c>
      <c r="J145" t="s">
        <v>3</v>
      </c>
      <c r="K145" t="s">
        <v>254</v>
      </c>
      <c r="L145">
        <v>1344</v>
      </c>
      <c r="N145">
        <v>1008</v>
      </c>
      <c r="O145" t="s">
        <v>255</v>
      </c>
      <c r="P145" t="s">
        <v>255</v>
      </c>
      <c r="Q145">
        <v>1</v>
      </c>
      <c r="X145">
        <v>8.86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8.86</v>
      </c>
      <c r="AH145">
        <v>2</v>
      </c>
      <c r="AI145">
        <v>50435529</v>
      </c>
      <c r="AJ145">
        <v>147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ROW(Source!A145)</f>
        <v>145</v>
      </c>
      <c r="B146">
        <v>50435530</v>
      </c>
      <c r="C146">
        <v>50435528</v>
      </c>
      <c r="D146">
        <v>40406154</v>
      </c>
      <c r="E146">
        <v>30570983</v>
      </c>
      <c r="F146">
        <v>1</v>
      </c>
      <c r="G146">
        <v>30570983</v>
      </c>
      <c r="H146">
        <v>2</v>
      </c>
      <c r="I146" t="s">
        <v>253</v>
      </c>
      <c r="J146" t="s">
        <v>3</v>
      </c>
      <c r="K146" t="s">
        <v>254</v>
      </c>
      <c r="L146">
        <v>1344</v>
      </c>
      <c r="N146">
        <v>1008</v>
      </c>
      <c r="O146" t="s">
        <v>255</v>
      </c>
      <c r="P146" t="s">
        <v>255</v>
      </c>
      <c r="Q146">
        <v>1</v>
      </c>
      <c r="X146">
        <v>8.86</v>
      </c>
      <c r="Y146">
        <v>0</v>
      </c>
      <c r="Z146">
        <v>1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8.86</v>
      </c>
      <c r="AH146">
        <v>2</v>
      </c>
      <c r="AI146">
        <v>50435529</v>
      </c>
      <c r="AJ146">
        <v>148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ROW(Source!A146)</f>
        <v>146</v>
      </c>
      <c r="B147">
        <v>50435533</v>
      </c>
      <c r="C147">
        <v>50435531</v>
      </c>
      <c r="D147">
        <v>40404405</v>
      </c>
      <c r="E147">
        <v>30570983</v>
      </c>
      <c r="F147">
        <v>1</v>
      </c>
      <c r="G147">
        <v>30570983</v>
      </c>
      <c r="H147">
        <v>1</v>
      </c>
      <c r="I147" t="s">
        <v>228</v>
      </c>
      <c r="J147" t="s">
        <v>3</v>
      </c>
      <c r="K147" t="s">
        <v>229</v>
      </c>
      <c r="L147">
        <v>1191</v>
      </c>
      <c r="N147">
        <v>1013</v>
      </c>
      <c r="O147" t="s">
        <v>230</v>
      </c>
      <c r="P147" t="s">
        <v>230</v>
      </c>
      <c r="Q147">
        <v>1</v>
      </c>
      <c r="X147">
        <v>1.02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3</v>
      </c>
      <c r="AG147">
        <v>1.02</v>
      </c>
      <c r="AH147">
        <v>2</v>
      </c>
      <c r="AI147">
        <v>50435532</v>
      </c>
      <c r="AJ147">
        <v>149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ROW(Source!A147)</f>
        <v>147</v>
      </c>
      <c r="B148">
        <v>50435533</v>
      </c>
      <c r="C148">
        <v>50435531</v>
      </c>
      <c r="D148">
        <v>40404405</v>
      </c>
      <c r="E148">
        <v>30570983</v>
      </c>
      <c r="F148">
        <v>1</v>
      </c>
      <c r="G148">
        <v>30570983</v>
      </c>
      <c r="H148">
        <v>1</v>
      </c>
      <c r="I148" t="s">
        <v>228</v>
      </c>
      <c r="J148" t="s">
        <v>3</v>
      </c>
      <c r="K148" t="s">
        <v>229</v>
      </c>
      <c r="L148">
        <v>1191</v>
      </c>
      <c r="N148">
        <v>1013</v>
      </c>
      <c r="O148" t="s">
        <v>230</v>
      </c>
      <c r="P148" t="s">
        <v>230</v>
      </c>
      <c r="Q148">
        <v>1</v>
      </c>
      <c r="X148">
        <v>1.02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3</v>
      </c>
      <c r="AG148">
        <v>1.02</v>
      </c>
      <c r="AH148">
        <v>2</v>
      </c>
      <c r="AI148">
        <v>50435532</v>
      </c>
      <c r="AJ148">
        <v>150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ROW(Source!A183)</f>
        <v>183</v>
      </c>
      <c r="B149">
        <v>50435536</v>
      </c>
      <c r="C149">
        <v>50435534</v>
      </c>
      <c r="D149">
        <v>40406154</v>
      </c>
      <c r="E149">
        <v>30570983</v>
      </c>
      <c r="F149">
        <v>1</v>
      </c>
      <c r="G149">
        <v>30570983</v>
      </c>
      <c r="H149">
        <v>2</v>
      </c>
      <c r="I149" t="s">
        <v>253</v>
      </c>
      <c r="J149" t="s">
        <v>3</v>
      </c>
      <c r="K149" t="s">
        <v>254</v>
      </c>
      <c r="L149">
        <v>1344</v>
      </c>
      <c r="N149">
        <v>1008</v>
      </c>
      <c r="O149" t="s">
        <v>255</v>
      </c>
      <c r="P149" t="s">
        <v>255</v>
      </c>
      <c r="Q149">
        <v>1</v>
      </c>
      <c r="X149">
        <v>32.270000000000003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32.270000000000003</v>
      </c>
      <c r="AH149">
        <v>2</v>
      </c>
      <c r="AI149">
        <v>50435535</v>
      </c>
      <c r="AJ149">
        <v>151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ROW(Source!A184)</f>
        <v>184</v>
      </c>
      <c r="B150">
        <v>50435536</v>
      </c>
      <c r="C150">
        <v>50435534</v>
      </c>
      <c r="D150">
        <v>40406154</v>
      </c>
      <c r="E150">
        <v>30570983</v>
      </c>
      <c r="F150">
        <v>1</v>
      </c>
      <c r="G150">
        <v>30570983</v>
      </c>
      <c r="H150">
        <v>2</v>
      </c>
      <c r="I150" t="s">
        <v>253</v>
      </c>
      <c r="J150" t="s">
        <v>3</v>
      </c>
      <c r="K150" t="s">
        <v>254</v>
      </c>
      <c r="L150">
        <v>1344</v>
      </c>
      <c r="N150">
        <v>1008</v>
      </c>
      <c r="O150" t="s">
        <v>255</v>
      </c>
      <c r="P150" t="s">
        <v>255</v>
      </c>
      <c r="Q150">
        <v>1</v>
      </c>
      <c r="X150">
        <v>32.270000000000003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32.270000000000003</v>
      </c>
      <c r="AH150">
        <v>2</v>
      </c>
      <c r="AI150">
        <v>50435535</v>
      </c>
      <c r="AJ150">
        <v>152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ROW(Source!A220)</f>
        <v>220</v>
      </c>
      <c r="B151">
        <v>50435539</v>
      </c>
      <c r="C151">
        <v>50435537</v>
      </c>
      <c r="D151">
        <v>40406154</v>
      </c>
      <c r="E151">
        <v>30570983</v>
      </c>
      <c r="F151">
        <v>1</v>
      </c>
      <c r="G151">
        <v>30570983</v>
      </c>
      <c r="H151">
        <v>2</v>
      </c>
      <c r="I151" t="s">
        <v>253</v>
      </c>
      <c r="J151" t="s">
        <v>3</v>
      </c>
      <c r="K151" t="s">
        <v>254</v>
      </c>
      <c r="L151">
        <v>1344</v>
      </c>
      <c r="N151">
        <v>1008</v>
      </c>
      <c r="O151" t="s">
        <v>255</v>
      </c>
      <c r="P151" t="s">
        <v>255</v>
      </c>
      <c r="Q151">
        <v>1</v>
      </c>
      <c r="X151">
        <v>21.71</v>
      </c>
      <c r="Y151">
        <v>0</v>
      </c>
      <c r="Z151">
        <v>1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21.71</v>
      </c>
      <c r="AH151">
        <v>2</v>
      </c>
      <c r="AI151">
        <v>50435538</v>
      </c>
      <c r="AJ151">
        <v>153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ROW(Source!A221)</f>
        <v>221</v>
      </c>
      <c r="B152">
        <v>50435539</v>
      </c>
      <c r="C152">
        <v>50435537</v>
      </c>
      <c r="D152">
        <v>40406154</v>
      </c>
      <c r="E152">
        <v>30570983</v>
      </c>
      <c r="F152">
        <v>1</v>
      </c>
      <c r="G152">
        <v>30570983</v>
      </c>
      <c r="H152">
        <v>2</v>
      </c>
      <c r="I152" t="s">
        <v>253</v>
      </c>
      <c r="J152" t="s">
        <v>3</v>
      </c>
      <c r="K152" t="s">
        <v>254</v>
      </c>
      <c r="L152">
        <v>1344</v>
      </c>
      <c r="N152">
        <v>1008</v>
      </c>
      <c r="O152" t="s">
        <v>255</v>
      </c>
      <c r="P152" t="s">
        <v>255</v>
      </c>
      <c r="Q152">
        <v>1</v>
      </c>
      <c r="X152">
        <v>21.71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21.71</v>
      </c>
      <c r="AH152">
        <v>2</v>
      </c>
      <c r="AI152">
        <v>50435538</v>
      </c>
      <c r="AJ152">
        <v>154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ROW(Source!A222)</f>
        <v>222</v>
      </c>
      <c r="B153">
        <v>50435542</v>
      </c>
      <c r="C153">
        <v>50435540</v>
      </c>
      <c r="D153">
        <v>40406154</v>
      </c>
      <c r="E153">
        <v>30570983</v>
      </c>
      <c r="F153">
        <v>1</v>
      </c>
      <c r="G153">
        <v>30570983</v>
      </c>
      <c r="H153">
        <v>2</v>
      </c>
      <c r="I153" t="s">
        <v>253</v>
      </c>
      <c r="J153" t="s">
        <v>3</v>
      </c>
      <c r="K153" t="s">
        <v>254</v>
      </c>
      <c r="L153">
        <v>1344</v>
      </c>
      <c r="N153">
        <v>1008</v>
      </c>
      <c r="O153" t="s">
        <v>255</v>
      </c>
      <c r="P153" t="s">
        <v>255</v>
      </c>
      <c r="Q153">
        <v>1</v>
      </c>
      <c r="X153">
        <v>38.770000000000003</v>
      </c>
      <c r="Y153">
        <v>0</v>
      </c>
      <c r="Z153">
        <v>1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38.770000000000003</v>
      </c>
      <c r="AH153">
        <v>2</v>
      </c>
      <c r="AI153">
        <v>50435541</v>
      </c>
      <c r="AJ153">
        <v>155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ROW(Source!A223)</f>
        <v>223</v>
      </c>
      <c r="B154">
        <v>50435542</v>
      </c>
      <c r="C154">
        <v>50435540</v>
      </c>
      <c r="D154">
        <v>40406154</v>
      </c>
      <c r="E154">
        <v>30570983</v>
      </c>
      <c r="F154">
        <v>1</v>
      </c>
      <c r="G154">
        <v>30570983</v>
      </c>
      <c r="H154">
        <v>2</v>
      </c>
      <c r="I154" t="s">
        <v>253</v>
      </c>
      <c r="J154" t="s">
        <v>3</v>
      </c>
      <c r="K154" t="s">
        <v>254</v>
      </c>
      <c r="L154">
        <v>1344</v>
      </c>
      <c r="N154">
        <v>1008</v>
      </c>
      <c r="O154" t="s">
        <v>255</v>
      </c>
      <c r="P154" t="s">
        <v>255</v>
      </c>
      <c r="Q154">
        <v>1</v>
      </c>
      <c r="X154">
        <v>38.770000000000003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38.770000000000003</v>
      </c>
      <c r="AH154">
        <v>2</v>
      </c>
      <c r="AI154">
        <v>50435541</v>
      </c>
      <c r="AJ154">
        <v>156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ROW(Source!A224)</f>
        <v>224</v>
      </c>
      <c r="B155">
        <v>50435545</v>
      </c>
      <c r="C155">
        <v>50435543</v>
      </c>
      <c r="D155">
        <v>40406154</v>
      </c>
      <c r="E155">
        <v>30570983</v>
      </c>
      <c r="F155">
        <v>1</v>
      </c>
      <c r="G155">
        <v>30570983</v>
      </c>
      <c r="H155">
        <v>2</v>
      </c>
      <c r="I155" t="s">
        <v>253</v>
      </c>
      <c r="J155" t="s">
        <v>3</v>
      </c>
      <c r="K155" t="s">
        <v>254</v>
      </c>
      <c r="L155">
        <v>1344</v>
      </c>
      <c r="N155">
        <v>1008</v>
      </c>
      <c r="O155" t="s">
        <v>255</v>
      </c>
      <c r="P155" t="s">
        <v>255</v>
      </c>
      <c r="Q155">
        <v>1</v>
      </c>
      <c r="X155">
        <v>47.51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47.51</v>
      </c>
      <c r="AH155">
        <v>2</v>
      </c>
      <c r="AI155">
        <v>50435544</v>
      </c>
      <c r="AJ155">
        <v>157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ROW(Source!A225)</f>
        <v>225</v>
      </c>
      <c r="B156">
        <v>50435545</v>
      </c>
      <c r="C156">
        <v>50435543</v>
      </c>
      <c r="D156">
        <v>40406154</v>
      </c>
      <c r="E156">
        <v>30570983</v>
      </c>
      <c r="F156">
        <v>1</v>
      </c>
      <c r="G156">
        <v>30570983</v>
      </c>
      <c r="H156">
        <v>2</v>
      </c>
      <c r="I156" t="s">
        <v>253</v>
      </c>
      <c r="J156" t="s">
        <v>3</v>
      </c>
      <c r="K156" t="s">
        <v>254</v>
      </c>
      <c r="L156">
        <v>1344</v>
      </c>
      <c r="N156">
        <v>1008</v>
      </c>
      <c r="O156" t="s">
        <v>255</v>
      </c>
      <c r="P156" t="s">
        <v>255</v>
      </c>
      <c r="Q156">
        <v>1</v>
      </c>
      <c r="X156">
        <v>47.51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47.51</v>
      </c>
      <c r="AH156">
        <v>2</v>
      </c>
      <c r="AI156">
        <v>50435544</v>
      </c>
      <c r="AJ156">
        <v>158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ROW(Source!A226)</f>
        <v>226</v>
      </c>
      <c r="B157">
        <v>50435548</v>
      </c>
      <c r="C157">
        <v>50435546</v>
      </c>
      <c r="D157">
        <v>40406154</v>
      </c>
      <c r="E157">
        <v>30570983</v>
      </c>
      <c r="F157">
        <v>1</v>
      </c>
      <c r="G157">
        <v>30570983</v>
      </c>
      <c r="H157">
        <v>2</v>
      </c>
      <c r="I157" t="s">
        <v>253</v>
      </c>
      <c r="J157" t="s">
        <v>3</v>
      </c>
      <c r="K157" t="s">
        <v>254</v>
      </c>
      <c r="L157">
        <v>1344</v>
      </c>
      <c r="N157">
        <v>1008</v>
      </c>
      <c r="O157" t="s">
        <v>255</v>
      </c>
      <c r="P157" t="s">
        <v>255</v>
      </c>
      <c r="Q157">
        <v>1</v>
      </c>
      <c r="X157">
        <v>21.71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21.71</v>
      </c>
      <c r="AH157">
        <v>2</v>
      </c>
      <c r="AI157">
        <v>50435547</v>
      </c>
      <c r="AJ157">
        <v>159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ROW(Source!A227)</f>
        <v>227</v>
      </c>
      <c r="B158">
        <v>50435548</v>
      </c>
      <c r="C158">
        <v>50435546</v>
      </c>
      <c r="D158">
        <v>40406154</v>
      </c>
      <c r="E158">
        <v>30570983</v>
      </c>
      <c r="F158">
        <v>1</v>
      </c>
      <c r="G158">
        <v>30570983</v>
      </c>
      <c r="H158">
        <v>2</v>
      </c>
      <c r="I158" t="s">
        <v>253</v>
      </c>
      <c r="J158" t="s">
        <v>3</v>
      </c>
      <c r="K158" t="s">
        <v>254</v>
      </c>
      <c r="L158">
        <v>1344</v>
      </c>
      <c r="N158">
        <v>1008</v>
      </c>
      <c r="O158" t="s">
        <v>255</v>
      </c>
      <c r="P158" t="s">
        <v>255</v>
      </c>
      <c r="Q158">
        <v>1</v>
      </c>
      <c r="X158">
        <v>21.71</v>
      </c>
      <c r="Y158">
        <v>0</v>
      </c>
      <c r="Z158">
        <v>1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21.71</v>
      </c>
      <c r="AH158">
        <v>2</v>
      </c>
      <c r="AI158">
        <v>50435547</v>
      </c>
      <c r="AJ158">
        <v>160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ROW(Source!A228)</f>
        <v>228</v>
      </c>
      <c r="B159">
        <v>50435551</v>
      </c>
      <c r="C159">
        <v>50435549</v>
      </c>
      <c r="D159">
        <v>40406154</v>
      </c>
      <c r="E159">
        <v>30570983</v>
      </c>
      <c r="F159">
        <v>1</v>
      </c>
      <c r="G159">
        <v>30570983</v>
      </c>
      <c r="H159">
        <v>2</v>
      </c>
      <c r="I159" t="s">
        <v>253</v>
      </c>
      <c r="J159" t="s">
        <v>3</v>
      </c>
      <c r="K159" t="s">
        <v>254</v>
      </c>
      <c r="L159">
        <v>1344</v>
      </c>
      <c r="N159">
        <v>1008</v>
      </c>
      <c r="O159" t="s">
        <v>255</v>
      </c>
      <c r="P159" t="s">
        <v>255</v>
      </c>
      <c r="Q159">
        <v>1</v>
      </c>
      <c r="X159">
        <v>38.770000000000003</v>
      </c>
      <c r="Y159">
        <v>0</v>
      </c>
      <c r="Z159">
        <v>1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38.770000000000003</v>
      </c>
      <c r="AH159">
        <v>2</v>
      </c>
      <c r="AI159">
        <v>50435550</v>
      </c>
      <c r="AJ159">
        <v>161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ROW(Source!A229)</f>
        <v>229</v>
      </c>
      <c r="B160">
        <v>50435551</v>
      </c>
      <c r="C160">
        <v>50435549</v>
      </c>
      <c r="D160">
        <v>40406154</v>
      </c>
      <c r="E160">
        <v>30570983</v>
      </c>
      <c r="F160">
        <v>1</v>
      </c>
      <c r="G160">
        <v>30570983</v>
      </c>
      <c r="H160">
        <v>2</v>
      </c>
      <c r="I160" t="s">
        <v>253</v>
      </c>
      <c r="J160" t="s">
        <v>3</v>
      </c>
      <c r="K160" t="s">
        <v>254</v>
      </c>
      <c r="L160">
        <v>1344</v>
      </c>
      <c r="N160">
        <v>1008</v>
      </c>
      <c r="O160" t="s">
        <v>255</v>
      </c>
      <c r="P160" t="s">
        <v>255</v>
      </c>
      <c r="Q160">
        <v>1</v>
      </c>
      <c r="X160">
        <v>38.770000000000003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38.770000000000003</v>
      </c>
      <c r="AH160">
        <v>2</v>
      </c>
      <c r="AI160">
        <v>50435550</v>
      </c>
      <c r="AJ160">
        <v>162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ROW(Source!A230)</f>
        <v>230</v>
      </c>
      <c r="B161">
        <v>50435554</v>
      </c>
      <c r="C161">
        <v>50435552</v>
      </c>
      <c r="D161">
        <v>40406154</v>
      </c>
      <c r="E161">
        <v>30570983</v>
      </c>
      <c r="F161">
        <v>1</v>
      </c>
      <c r="G161">
        <v>30570983</v>
      </c>
      <c r="H161">
        <v>2</v>
      </c>
      <c r="I161" t="s">
        <v>253</v>
      </c>
      <c r="J161" t="s">
        <v>3</v>
      </c>
      <c r="K161" t="s">
        <v>254</v>
      </c>
      <c r="L161">
        <v>1344</v>
      </c>
      <c r="N161">
        <v>1008</v>
      </c>
      <c r="O161" t="s">
        <v>255</v>
      </c>
      <c r="P161" t="s">
        <v>255</v>
      </c>
      <c r="Q161">
        <v>1</v>
      </c>
      <c r="X161">
        <v>31.67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31.67</v>
      </c>
      <c r="AH161">
        <v>2</v>
      </c>
      <c r="AI161">
        <v>50435553</v>
      </c>
      <c r="AJ161">
        <v>163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ROW(Source!A231)</f>
        <v>231</v>
      </c>
      <c r="B162">
        <v>50435554</v>
      </c>
      <c r="C162">
        <v>50435552</v>
      </c>
      <c r="D162">
        <v>40406154</v>
      </c>
      <c r="E162">
        <v>30570983</v>
      </c>
      <c r="F162">
        <v>1</v>
      </c>
      <c r="G162">
        <v>30570983</v>
      </c>
      <c r="H162">
        <v>2</v>
      </c>
      <c r="I162" t="s">
        <v>253</v>
      </c>
      <c r="J162" t="s">
        <v>3</v>
      </c>
      <c r="K162" t="s">
        <v>254</v>
      </c>
      <c r="L162">
        <v>1344</v>
      </c>
      <c r="N162">
        <v>1008</v>
      </c>
      <c r="O162" t="s">
        <v>255</v>
      </c>
      <c r="P162" t="s">
        <v>255</v>
      </c>
      <c r="Q162">
        <v>1</v>
      </c>
      <c r="X162">
        <v>31.67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31.67</v>
      </c>
      <c r="AH162">
        <v>2</v>
      </c>
      <c r="AI162">
        <v>50435553</v>
      </c>
      <c r="AJ162">
        <v>164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ROW(Source!A232)</f>
        <v>232</v>
      </c>
      <c r="B163">
        <v>50435557</v>
      </c>
      <c r="C163">
        <v>50435555</v>
      </c>
      <c r="D163">
        <v>40406154</v>
      </c>
      <c r="E163">
        <v>30570983</v>
      </c>
      <c r="F163">
        <v>1</v>
      </c>
      <c r="G163">
        <v>30570983</v>
      </c>
      <c r="H163">
        <v>2</v>
      </c>
      <c r="I163" t="s">
        <v>253</v>
      </c>
      <c r="J163" t="s">
        <v>3</v>
      </c>
      <c r="K163" t="s">
        <v>254</v>
      </c>
      <c r="L163">
        <v>1344</v>
      </c>
      <c r="N163">
        <v>1008</v>
      </c>
      <c r="O163" t="s">
        <v>255</v>
      </c>
      <c r="P163" t="s">
        <v>255</v>
      </c>
      <c r="Q163">
        <v>1</v>
      </c>
      <c r="X163">
        <v>27.85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27.85</v>
      </c>
      <c r="AH163">
        <v>2</v>
      </c>
      <c r="AI163">
        <v>50435556</v>
      </c>
      <c r="AJ163">
        <v>165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ROW(Source!A233)</f>
        <v>233</v>
      </c>
      <c r="B164">
        <v>50435557</v>
      </c>
      <c r="C164">
        <v>50435555</v>
      </c>
      <c r="D164">
        <v>40406154</v>
      </c>
      <c r="E164">
        <v>30570983</v>
      </c>
      <c r="F164">
        <v>1</v>
      </c>
      <c r="G164">
        <v>30570983</v>
      </c>
      <c r="H164">
        <v>2</v>
      </c>
      <c r="I164" t="s">
        <v>253</v>
      </c>
      <c r="J164" t="s">
        <v>3</v>
      </c>
      <c r="K164" t="s">
        <v>254</v>
      </c>
      <c r="L164">
        <v>1344</v>
      </c>
      <c r="N164">
        <v>1008</v>
      </c>
      <c r="O164" t="s">
        <v>255</v>
      </c>
      <c r="P164" t="s">
        <v>255</v>
      </c>
      <c r="Q164">
        <v>1</v>
      </c>
      <c r="X164">
        <v>27.85</v>
      </c>
      <c r="Y164">
        <v>0</v>
      </c>
      <c r="Z164">
        <v>1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27.85</v>
      </c>
      <c r="AH164">
        <v>2</v>
      </c>
      <c r="AI164">
        <v>50435556</v>
      </c>
      <c r="AJ164">
        <v>166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ROW(Source!A234)</f>
        <v>234</v>
      </c>
      <c r="B165">
        <v>50435560</v>
      </c>
      <c r="C165">
        <v>50435558</v>
      </c>
      <c r="D165">
        <v>40406154</v>
      </c>
      <c r="E165">
        <v>30570983</v>
      </c>
      <c r="F165">
        <v>1</v>
      </c>
      <c r="G165">
        <v>30570983</v>
      </c>
      <c r="H165">
        <v>2</v>
      </c>
      <c r="I165" t="s">
        <v>253</v>
      </c>
      <c r="J165" t="s">
        <v>3</v>
      </c>
      <c r="K165" t="s">
        <v>254</v>
      </c>
      <c r="L165">
        <v>1344</v>
      </c>
      <c r="N165">
        <v>1008</v>
      </c>
      <c r="O165" t="s">
        <v>255</v>
      </c>
      <c r="P165" t="s">
        <v>255</v>
      </c>
      <c r="Q165">
        <v>1</v>
      </c>
      <c r="X165">
        <v>38.770000000000003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38.770000000000003</v>
      </c>
      <c r="AH165">
        <v>2</v>
      </c>
      <c r="AI165">
        <v>50435559</v>
      </c>
      <c r="AJ165">
        <v>167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ROW(Source!A235)</f>
        <v>235</v>
      </c>
      <c r="B166">
        <v>50435560</v>
      </c>
      <c r="C166">
        <v>50435558</v>
      </c>
      <c r="D166">
        <v>40406154</v>
      </c>
      <c r="E166">
        <v>30570983</v>
      </c>
      <c r="F166">
        <v>1</v>
      </c>
      <c r="G166">
        <v>30570983</v>
      </c>
      <c r="H166">
        <v>2</v>
      </c>
      <c r="I166" t="s">
        <v>253</v>
      </c>
      <c r="J166" t="s">
        <v>3</v>
      </c>
      <c r="K166" t="s">
        <v>254</v>
      </c>
      <c r="L166">
        <v>1344</v>
      </c>
      <c r="N166">
        <v>1008</v>
      </c>
      <c r="O166" t="s">
        <v>255</v>
      </c>
      <c r="P166" t="s">
        <v>255</v>
      </c>
      <c r="Q166">
        <v>1</v>
      </c>
      <c r="X166">
        <v>38.770000000000003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38.770000000000003</v>
      </c>
      <c r="AH166">
        <v>2</v>
      </c>
      <c r="AI166">
        <v>50435559</v>
      </c>
      <c r="AJ166">
        <v>168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3F979-A545-41CB-B74E-9063D30B55D5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MSI</cp:lastModifiedBy>
  <dcterms:created xsi:type="dcterms:W3CDTF">2024-08-29T12:17:24Z</dcterms:created>
  <dcterms:modified xsi:type="dcterms:W3CDTF">2024-08-29T12:26:56Z</dcterms:modified>
</cp:coreProperties>
</file>